
<file path=[Content_Types].xml><?xml version="1.0" encoding="utf-8"?>
<Types xmlns="http://schemas.openxmlformats.org/package/2006/content-types">
  <Override PartName="/xl/chartsheets/sheet1.xml" ContentType="application/vnd.openxmlformats-officedocument.spreadsheetml.chartsheet+xml"/>
  <Override PartName="/xl/drawings/drawing9.xml" ContentType="application/vnd.openxmlformats-officedocument.drawing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theme/theme1.xml" ContentType="application/vnd.openxmlformats-officedocument.theme+xml"/>
  <Override PartName="/xl/charts/chart1.xml" ContentType="application/vnd.openxmlformats-officedocument.drawingml.chart+xml"/>
  <Override PartName="/xl/chartsheets/sheet3.xml" ContentType="application/vnd.openxmlformats-officedocument.spreadsheetml.chartsheet+xml"/>
  <Override PartName="/xl/drawings/drawing4.xml" ContentType="application/vnd.openxmlformats-officedocument.drawing+xml"/>
  <Default Extension="png" ContentType="image/png"/>
  <Override PartName="/xl/charts/chart3.xml" ContentType="application/vnd.openxmlformats-officedocument.drawingml.chart+xml"/>
  <Default Extension="xml" ContentType="application/xml"/>
  <Override PartName="/xl/drawings/drawing6.xml" ContentType="application/vnd.openxmlformats-officedocument.drawingml.chartshap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drawings/drawing8.xml" ContentType="application/vnd.openxmlformats-officedocument.drawingml.chartshap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heets/sheet2.xml" ContentType="application/vnd.openxmlformats-officedocument.spreadsheetml.chartsheet+xml"/>
  <Override PartName="/xl/drawings/drawing10.xml" ContentType="application/vnd.openxmlformats-officedocument.drawingml.chartshape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drawings/drawing3.xml" ContentType="application/vnd.openxmlformats-officedocument.drawingml.chartshapes+xml"/>
  <Override PartName="/xl/chartsheets/sheet4.xml" ContentType="application/vnd.openxmlformats-officedocument.spreadsheetml.chartsheet+xml"/>
  <Override PartName="/xl/charts/chart2.xml" ContentType="application/vnd.openxmlformats-officedocument.drawingml.chart+xml"/>
  <Override PartName="/xl/worksheets/sheet3.xml" ContentType="application/vnd.openxmlformats-officedocument.spreadsheetml.worksheet+xml"/>
  <Default Extension="rels" ContentType="application/vnd.openxmlformats-package.relationships+xml"/>
  <Override PartName="/xl/drawings/drawing5.xml" ContentType="application/vnd.openxmlformats-officedocument.drawing+xml"/>
  <Default Extension="jpeg" ContentType="image/jpeg"/>
  <Override PartName="/xl/drawings/drawing7.xml" ContentType="application/vnd.openxmlformats-officedocument.drawing+xml"/>
  <Override PartName="/xl/charts/chart4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autoCompressPictures="0"/>
  <bookViews>
    <workbookView xWindow="0" yWindow="0" windowWidth="24600" windowHeight="13400" tabRatio="500" firstSheet="2" activeTab="2"/>
  </bookViews>
  <sheets>
    <sheet name="Halbmarathon-110410" sheetId="2" r:id="rId1"/>
    <sheet name="Diagramm-110410" sheetId="4" r:id="rId2"/>
    <sheet name="Marathon-110521" sheetId="1" r:id="rId3"/>
    <sheet name="Diagramm-Joa" sheetId="7" r:id="rId4"/>
    <sheet name="Diagramm-110521" sheetId="3" r:id="rId5"/>
    <sheet name="275" sheetId="5" r:id="rId6"/>
    <sheet name="Diagramm-110527" sheetId="6" r:id="rId7"/>
  </sheets>
  <definedNames>
    <definedName name="_xlnm.Print_Area" localSheetId="0">'Halbmarathon-110410'!$B$118:$M$154</definedName>
  </definedName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C3" i="5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2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2"/>
  <c r="C63" i="2"/>
  <c r="C83"/>
  <c r="G3"/>
  <c r="G4"/>
  <c r="N16" i="1"/>
  <c r="M13"/>
  <c r="N13"/>
  <c r="N14"/>
  <c r="I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2"/>
  <c r="E57"/>
  <c r="E63"/>
  <c r="E72"/>
  <c r="E81"/>
  <c r="E135"/>
  <c r="K3"/>
  <c r="K4"/>
</calcChain>
</file>

<file path=xl/sharedStrings.xml><?xml version="1.0" encoding="utf-8"?>
<sst xmlns="http://schemas.openxmlformats.org/spreadsheetml/2006/main" count="51" uniqueCount="34">
  <si>
    <t>Date</t>
  </si>
  <si>
    <t>Time</t>
  </si>
  <si>
    <t>CGMS</t>
  </si>
  <si>
    <t>BG</t>
  </si>
  <si>
    <t>Bolus</t>
  </si>
  <si>
    <t>BE</t>
  </si>
  <si>
    <t>BE</t>
    <phoneticPr fontId="1" type="noConversion"/>
  </si>
  <si>
    <t>h</t>
    <phoneticPr fontId="1" type="noConversion"/>
  </si>
  <si>
    <t>BE/h</t>
    <phoneticPr fontId="1" type="noConversion"/>
  </si>
  <si>
    <t>Basalrate</t>
    <phoneticPr fontId="0" type="noConversion"/>
  </si>
  <si>
    <t>BE/h</t>
    <phoneticPr fontId="0" type="noConversion"/>
  </si>
  <si>
    <t>h</t>
    <phoneticPr fontId="0" type="noConversion"/>
  </si>
  <si>
    <t>BE</t>
    <phoneticPr fontId="0" type="noConversion"/>
  </si>
  <si>
    <t xml:space="preserve"> </t>
  </si>
  <si>
    <t>BC</t>
  </si>
  <si>
    <t>Basalrate</t>
    <phoneticPr fontId="1" type="noConversion"/>
  </si>
  <si>
    <t>Halbmarathon</t>
    <phoneticPr fontId="1" type="noConversion"/>
  </si>
  <si>
    <t>10:30 - 12:30</t>
    <phoneticPr fontId="1" type="noConversion"/>
  </si>
  <si>
    <t>9:00 - 13:35</t>
    <phoneticPr fontId="1" type="noConversion"/>
  </si>
  <si>
    <t>Marathon</t>
    <phoneticPr fontId="1" type="noConversion"/>
  </si>
  <si>
    <t>BE skaliert</t>
    <phoneticPr fontId="1" type="noConversion"/>
  </si>
  <si>
    <t>Skalierung x1</t>
    <phoneticPr fontId="1" type="noConversion"/>
  </si>
  <si>
    <t>Skalierung x2</t>
    <phoneticPr fontId="1" type="noConversion"/>
  </si>
  <si>
    <t>2. X-Achse</t>
    <phoneticPr fontId="1" type="noConversion"/>
  </si>
  <si>
    <t>obere Grenze</t>
    <phoneticPr fontId="1" type="noConversion"/>
  </si>
  <si>
    <t>untere Grenze</t>
    <phoneticPr fontId="1" type="noConversion"/>
  </si>
  <si>
    <t>Datetime</t>
    <phoneticPr fontId="1" type="noConversion"/>
  </si>
  <si>
    <t>Kalorien</t>
    <phoneticPr fontId="1" type="noConversion"/>
  </si>
  <si>
    <t>KH extern</t>
    <phoneticPr fontId="1" type="noConversion"/>
  </si>
  <si>
    <t>kcal</t>
    <phoneticPr fontId="1" type="noConversion"/>
  </si>
  <si>
    <t>kcal</t>
    <phoneticPr fontId="1" type="noConversion"/>
  </si>
  <si>
    <t>Verbrauch</t>
    <phoneticPr fontId="1" type="noConversion"/>
  </si>
  <si>
    <t>KH Muskel</t>
    <phoneticPr fontId="1" type="noConversion"/>
  </si>
  <si>
    <t>Energielücke</t>
    <phoneticPr fontId="1" type="noConversion"/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</si>
</sst>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">
    <font>
      <sz val="10"/>
      <name val="Verdana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20" fontId="0" fillId="0" borderId="0" xfId="0" applyNumberFormat="1"/>
    <xf numFmtId="164" fontId="0" fillId="0" borderId="0" xfId="0" applyNumberFormat="1"/>
    <xf numFmtId="9" fontId="0" fillId="0" borderId="0" xfId="0" applyNumberFormat="1"/>
    <xf numFmtId="165" fontId="0" fillId="0" borderId="0" xfId="0" applyNumberFormat="1"/>
    <xf numFmtId="22" fontId="0" fillId="0" borderId="0" xfId="0" applyNumberFormat="1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9"/>
  <colors>
    <mruColors>
      <color rgb="FF00BC01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4" Type="http://schemas.openxmlformats.org/officeDocument/2006/relationships/chartsheet" Target="chartsheets/sheet2.xml"/><Relationship Id="rId5" Type="http://schemas.openxmlformats.org/officeDocument/2006/relationships/chartsheet" Target="chartsheets/sheet3.xml"/><Relationship Id="rId6" Type="http://schemas.openxmlformats.org/officeDocument/2006/relationships/worksheet" Target="worksheets/sheet3.xml"/><Relationship Id="rId7" Type="http://schemas.openxmlformats.org/officeDocument/2006/relationships/chartsheet" Target="chartsheets/sheet4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Relationship Id="rId11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style val="2"/>
  <c:chart>
    <c:plotArea>
      <c:layout>
        <c:manualLayout>
          <c:layoutTarget val="inner"/>
          <c:xMode val="edge"/>
          <c:yMode val="edge"/>
          <c:x val="0.0464211915707068"/>
          <c:y val="0.0152968624020037"/>
          <c:w val="0.922147348813919"/>
          <c:h val="0.874704996574526"/>
        </c:manualLayout>
      </c:layout>
      <c:barChart>
        <c:barDir val="col"/>
        <c:grouping val="clustered"/>
        <c:ser>
          <c:idx val="0"/>
          <c:order val="0"/>
          <c:tx>
            <c:strRef>
              <c:f>'Halbmarathon-110410'!$E$1</c:f>
              <c:strCache>
                <c:ptCount val="1"/>
                <c:pt idx="0">
                  <c:v>Bolus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val>
            <c:numRef>
              <c:f>'Halbmarathon-110410'!$E$2:$E$117</c:f>
              <c:numCache>
                <c:formatCode>General</c:formatCode>
                <c:ptCount val="116"/>
                <c:pt idx="34">
                  <c:v>4.4</c:v>
                </c:pt>
                <c:pt idx="52">
                  <c:v>1.7</c:v>
                </c:pt>
                <c:pt idx="81">
                  <c:v>6.1</c:v>
                </c:pt>
                <c:pt idx="99">
                  <c:v>1.5</c:v>
                </c:pt>
                <c:pt idx="106">
                  <c:v>6.1</c:v>
                </c:pt>
              </c:numCache>
            </c:numRef>
          </c:val>
        </c:ser>
        <c:ser>
          <c:idx val="1"/>
          <c:order val="1"/>
          <c:tx>
            <c:strRef>
              <c:f>'Halbmarathon-110410'!$F$1</c:f>
              <c:strCache>
                <c:ptCount val="1"/>
                <c:pt idx="0">
                  <c:v>BE</c:v>
                </c:pt>
              </c:strCache>
            </c:strRef>
          </c:tx>
          <c:spPr>
            <a:solidFill>
              <a:srgbClr val="1FB714"/>
            </a:solidFill>
            <a:ln w="25400">
              <a:noFill/>
            </a:ln>
          </c:spPr>
          <c:val>
            <c:numRef>
              <c:f>'Halbmarathon-110410'!$F$2:$F$117</c:f>
              <c:numCache>
                <c:formatCode>General</c:formatCode>
                <c:ptCount val="116"/>
                <c:pt idx="11">
                  <c:v>1.0</c:v>
                </c:pt>
                <c:pt idx="36">
                  <c:v>4.0</c:v>
                </c:pt>
                <c:pt idx="52">
                  <c:v>5.0</c:v>
                </c:pt>
                <c:pt idx="61">
                  <c:v>2.0</c:v>
                </c:pt>
                <c:pt idx="64">
                  <c:v>2.0</c:v>
                </c:pt>
                <c:pt idx="67">
                  <c:v>2.0</c:v>
                </c:pt>
                <c:pt idx="83">
                  <c:v>4.0</c:v>
                </c:pt>
                <c:pt idx="108">
                  <c:v>6.0</c:v>
                </c:pt>
              </c:numCache>
            </c:numRef>
          </c:val>
        </c:ser>
        <c:axId val="557757032"/>
        <c:axId val="557759768"/>
      </c:barChart>
      <c:lineChart>
        <c:grouping val="standard"/>
        <c:ser>
          <c:idx val="2"/>
          <c:order val="2"/>
          <c:tx>
            <c:v>Messpunkt Blutzucker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FF00"/>
              </a:solidFill>
              <a:ln>
                <a:solidFill>
                  <a:srgbClr val="DD0806"/>
                </a:solidFill>
                <a:prstDash val="solid"/>
              </a:ln>
            </c:spPr>
          </c:marker>
          <c:trendline>
            <c:name>Blutzucker</c:name>
            <c:spPr>
              <a:ln w="3175">
                <a:solidFill>
                  <a:srgbClr val="DD0806"/>
                </a:solidFill>
                <a:prstDash val="solid"/>
              </a:ln>
            </c:spPr>
            <c:trendlineType val="movingAvg"/>
            <c:period val="2"/>
          </c:trendline>
          <c:cat>
            <c:numRef>
              <c:f>'Halbmarathon-110410'!$B$2:$B$117</c:f>
              <c:numCache>
                <c:formatCode>hh:mm</c:formatCode>
                <c:ptCount val="116"/>
                <c:pt idx="0">
                  <c:v>0.00625</c:v>
                </c:pt>
                <c:pt idx="1">
                  <c:v>0.0131944444444444</c:v>
                </c:pt>
                <c:pt idx="2">
                  <c:v>0.0201388888888889</c:v>
                </c:pt>
                <c:pt idx="3">
                  <c:v>0.0340277777777778</c:v>
                </c:pt>
                <c:pt idx="4">
                  <c:v>0.0409722222222222</c:v>
                </c:pt>
                <c:pt idx="5">
                  <c:v>0.0479166666666667</c:v>
                </c:pt>
                <c:pt idx="6">
                  <c:v>0.0548611111111111</c:v>
                </c:pt>
                <c:pt idx="7">
                  <c:v>0.0618055555555555</c:v>
                </c:pt>
                <c:pt idx="8">
                  <c:v>0.06875</c:v>
                </c:pt>
                <c:pt idx="9">
                  <c:v>0.0756944444444444</c:v>
                </c:pt>
                <c:pt idx="10">
                  <c:v>0.0826388888888889</c:v>
                </c:pt>
                <c:pt idx="11">
                  <c:v>0.0895833333333333</c:v>
                </c:pt>
                <c:pt idx="12">
                  <c:v>0.0965277777777777</c:v>
                </c:pt>
                <c:pt idx="13">
                  <c:v>0.110416666666667</c:v>
                </c:pt>
                <c:pt idx="14">
                  <c:v>0.117361111111111</c:v>
                </c:pt>
                <c:pt idx="15">
                  <c:v>0.124305555555556</c:v>
                </c:pt>
                <c:pt idx="16">
                  <c:v>0.13125</c:v>
                </c:pt>
                <c:pt idx="17">
                  <c:v>0.138194444444444</c:v>
                </c:pt>
                <c:pt idx="18">
                  <c:v>0.145138888888889</c:v>
                </c:pt>
                <c:pt idx="19">
                  <c:v>0.152083333333333</c:v>
                </c:pt>
                <c:pt idx="20">
                  <c:v>0.159027777777778</c:v>
                </c:pt>
                <c:pt idx="21">
                  <c:v>0.172916666666667</c:v>
                </c:pt>
                <c:pt idx="22">
                  <c:v>0.179861111111111</c:v>
                </c:pt>
                <c:pt idx="23">
                  <c:v>0.19375</c:v>
                </c:pt>
                <c:pt idx="24">
                  <c:v>0.207638888888889</c:v>
                </c:pt>
                <c:pt idx="25">
                  <c:v>0.214583333333333</c:v>
                </c:pt>
                <c:pt idx="26">
                  <c:v>0.228472222222222</c:v>
                </c:pt>
                <c:pt idx="27">
                  <c:v>0.235416666666667</c:v>
                </c:pt>
                <c:pt idx="28">
                  <c:v>0.242361111111111</c:v>
                </c:pt>
                <c:pt idx="29">
                  <c:v>0.249305555555556</c:v>
                </c:pt>
                <c:pt idx="30">
                  <c:v>0.25625</c:v>
                </c:pt>
                <c:pt idx="31">
                  <c:v>0.263194444444444</c:v>
                </c:pt>
                <c:pt idx="32">
                  <c:v>0.270138888888889</c:v>
                </c:pt>
                <c:pt idx="33">
                  <c:v>0.274305555555556</c:v>
                </c:pt>
                <c:pt idx="34">
                  <c:v>0.277777777777778</c:v>
                </c:pt>
                <c:pt idx="35">
                  <c:v>0.284027777777778</c:v>
                </c:pt>
                <c:pt idx="36">
                  <c:v>0.290972222222222</c:v>
                </c:pt>
                <c:pt idx="37">
                  <c:v>0.297916666666667</c:v>
                </c:pt>
                <c:pt idx="38">
                  <c:v>0.304861111111111</c:v>
                </c:pt>
                <c:pt idx="39">
                  <c:v>0.311805555555556</c:v>
                </c:pt>
                <c:pt idx="40">
                  <c:v>0.31875</c:v>
                </c:pt>
                <c:pt idx="41">
                  <c:v>0.325694444444444</c:v>
                </c:pt>
                <c:pt idx="42">
                  <c:v>0.332638888888889</c:v>
                </c:pt>
                <c:pt idx="43">
                  <c:v>0.339583333333333</c:v>
                </c:pt>
                <c:pt idx="44">
                  <c:v>0.346527777777778</c:v>
                </c:pt>
                <c:pt idx="45">
                  <c:v>0.353472222222222</c:v>
                </c:pt>
                <c:pt idx="46">
                  <c:v>0.360416666666667</c:v>
                </c:pt>
                <c:pt idx="47">
                  <c:v>0.374305555555555</c:v>
                </c:pt>
                <c:pt idx="48">
                  <c:v>0.38125</c:v>
                </c:pt>
                <c:pt idx="49">
                  <c:v>0.388194444444444</c:v>
                </c:pt>
                <c:pt idx="50">
                  <c:v>0.395138888888889</c:v>
                </c:pt>
                <c:pt idx="51">
                  <c:v>0.402083333333333</c:v>
                </c:pt>
                <c:pt idx="52">
                  <c:v>0.409027777777778</c:v>
                </c:pt>
                <c:pt idx="53">
                  <c:v>0.422916666666667</c:v>
                </c:pt>
                <c:pt idx="54">
                  <c:v>0.429861111111111</c:v>
                </c:pt>
                <c:pt idx="55">
                  <c:v>0.436805555555555</c:v>
                </c:pt>
                <c:pt idx="56">
                  <c:v>0.447916666666667</c:v>
                </c:pt>
                <c:pt idx="57">
                  <c:v>0.457638888888889</c:v>
                </c:pt>
                <c:pt idx="58">
                  <c:v>0.464583333333333</c:v>
                </c:pt>
                <c:pt idx="59">
                  <c:v>0.471527777777778</c:v>
                </c:pt>
                <c:pt idx="60">
                  <c:v>0.478472222222222</c:v>
                </c:pt>
                <c:pt idx="61">
                  <c:v>0.488888888888889</c:v>
                </c:pt>
                <c:pt idx="62">
                  <c:v>0.492361111111111</c:v>
                </c:pt>
                <c:pt idx="63">
                  <c:v>0.499305555555555</c:v>
                </c:pt>
                <c:pt idx="64">
                  <c:v>0.50625</c:v>
                </c:pt>
                <c:pt idx="65">
                  <c:v>0.513194444444444</c:v>
                </c:pt>
                <c:pt idx="66">
                  <c:v>0.520138888888889</c:v>
                </c:pt>
                <c:pt idx="67">
                  <c:v>0.525</c:v>
                </c:pt>
                <c:pt idx="68">
                  <c:v>0.534027777777778</c:v>
                </c:pt>
                <c:pt idx="69">
                  <c:v>0.540972222222222</c:v>
                </c:pt>
                <c:pt idx="70">
                  <c:v>0.547916666666667</c:v>
                </c:pt>
                <c:pt idx="71">
                  <c:v>0.554861111111111</c:v>
                </c:pt>
                <c:pt idx="72">
                  <c:v>0.5625</c:v>
                </c:pt>
                <c:pt idx="73">
                  <c:v>0.56875</c:v>
                </c:pt>
                <c:pt idx="74">
                  <c:v>0.583333333333333</c:v>
                </c:pt>
                <c:pt idx="75">
                  <c:v>0.590277777777778</c:v>
                </c:pt>
                <c:pt idx="76">
                  <c:v>0.597222222222222</c:v>
                </c:pt>
                <c:pt idx="77">
                  <c:v>0.603472222222222</c:v>
                </c:pt>
                <c:pt idx="78">
                  <c:v>0.610416666666667</c:v>
                </c:pt>
                <c:pt idx="79">
                  <c:v>0.617361111111111</c:v>
                </c:pt>
                <c:pt idx="80">
                  <c:v>0.621527777777778</c:v>
                </c:pt>
                <c:pt idx="81">
                  <c:v>0.625</c:v>
                </c:pt>
                <c:pt idx="82">
                  <c:v>0.63125</c:v>
                </c:pt>
                <c:pt idx="83">
                  <c:v>0.638888888888889</c:v>
                </c:pt>
                <c:pt idx="84">
                  <c:v>0.645833333333333</c:v>
                </c:pt>
                <c:pt idx="85">
                  <c:v>0.659722222222222</c:v>
                </c:pt>
                <c:pt idx="86">
                  <c:v>0.666666666666667</c:v>
                </c:pt>
                <c:pt idx="87">
                  <c:v>0.673611111111111</c:v>
                </c:pt>
                <c:pt idx="88">
                  <c:v>0.680555555555555</c:v>
                </c:pt>
                <c:pt idx="89">
                  <c:v>0.6875</c:v>
                </c:pt>
                <c:pt idx="90">
                  <c:v>0.694444444444444</c:v>
                </c:pt>
                <c:pt idx="91">
                  <c:v>0.701388888888889</c:v>
                </c:pt>
                <c:pt idx="92">
                  <c:v>0.708333333333333</c:v>
                </c:pt>
                <c:pt idx="93">
                  <c:v>0.715277777777778</c:v>
                </c:pt>
                <c:pt idx="94">
                  <c:v>0.722222222222222</c:v>
                </c:pt>
                <c:pt idx="95">
                  <c:v>0.729166666666667</c:v>
                </c:pt>
                <c:pt idx="96">
                  <c:v>0.736111111111111</c:v>
                </c:pt>
                <c:pt idx="97">
                  <c:v>0.743055555555555</c:v>
                </c:pt>
                <c:pt idx="98">
                  <c:v>0.75</c:v>
                </c:pt>
                <c:pt idx="99">
                  <c:v>0.756944444444444</c:v>
                </c:pt>
                <c:pt idx="100">
                  <c:v>0.770833333333333</c:v>
                </c:pt>
                <c:pt idx="101">
                  <c:v>0.777777777777778</c:v>
                </c:pt>
                <c:pt idx="102">
                  <c:v>0.784722222222222</c:v>
                </c:pt>
                <c:pt idx="103">
                  <c:v>0.791666666666667</c:v>
                </c:pt>
                <c:pt idx="104">
                  <c:v>0.798611111111111</c:v>
                </c:pt>
                <c:pt idx="105">
                  <c:v>0.805555555555555</c:v>
                </c:pt>
                <c:pt idx="106">
                  <c:v>0.809027777777778</c:v>
                </c:pt>
                <c:pt idx="107">
                  <c:v>0.8125</c:v>
                </c:pt>
                <c:pt idx="108">
                  <c:v>0.819444444444444</c:v>
                </c:pt>
                <c:pt idx="109">
                  <c:v>0.826388888888889</c:v>
                </c:pt>
                <c:pt idx="110">
                  <c:v>0.833333333333333</c:v>
                </c:pt>
                <c:pt idx="111">
                  <c:v>0.840277777777778</c:v>
                </c:pt>
                <c:pt idx="112">
                  <c:v>0.847222222222222</c:v>
                </c:pt>
                <c:pt idx="113">
                  <c:v>0.854166666666667</c:v>
                </c:pt>
                <c:pt idx="114">
                  <c:v>0.861111111111111</c:v>
                </c:pt>
                <c:pt idx="115">
                  <c:v>0.888888888888889</c:v>
                </c:pt>
              </c:numCache>
            </c:numRef>
          </c:cat>
          <c:val>
            <c:numRef>
              <c:f>'Halbmarathon-110410'!$D$2:$D$117</c:f>
              <c:numCache>
                <c:formatCode>General</c:formatCode>
                <c:ptCount val="116"/>
                <c:pt idx="11">
                  <c:v>36.0</c:v>
                </c:pt>
                <c:pt idx="33">
                  <c:v>72.0</c:v>
                </c:pt>
                <c:pt idx="42">
                  <c:v>250.0</c:v>
                </c:pt>
                <c:pt idx="52">
                  <c:v>265.0</c:v>
                </c:pt>
                <c:pt idx="56">
                  <c:v>285.0</c:v>
                </c:pt>
                <c:pt idx="57">
                  <c:v>371.0</c:v>
                </c:pt>
                <c:pt idx="61">
                  <c:v>159.0</c:v>
                </c:pt>
                <c:pt idx="64">
                  <c:v>69.0</c:v>
                </c:pt>
                <c:pt idx="67">
                  <c:v>60.0</c:v>
                </c:pt>
                <c:pt idx="80">
                  <c:v>146.0</c:v>
                </c:pt>
                <c:pt idx="106">
                  <c:v>150.0</c:v>
                </c:pt>
                <c:pt idx="115">
                  <c:v>106.0</c:v>
                </c:pt>
              </c:numCache>
            </c:numRef>
          </c:val>
        </c:ser>
        <c:ser>
          <c:idx val="3"/>
          <c:order val="3"/>
          <c:tx>
            <c:strRef>
              <c:f>'Halbmarathon-110410'!$C$1</c:f>
              <c:strCache>
                <c:ptCount val="1"/>
                <c:pt idx="0">
                  <c:v>CGMS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none"/>
          </c:marker>
          <c:val>
            <c:numRef>
              <c:f>'Halbmarathon-110410'!$C$2:$C$117</c:f>
              <c:numCache>
                <c:formatCode>General</c:formatCode>
                <c:ptCount val="116"/>
                <c:pt idx="0">
                  <c:v>63.0</c:v>
                </c:pt>
                <c:pt idx="1">
                  <c:v>59.0</c:v>
                </c:pt>
                <c:pt idx="2">
                  <c:v>55.0</c:v>
                </c:pt>
                <c:pt idx="3">
                  <c:v>52.0</c:v>
                </c:pt>
                <c:pt idx="4">
                  <c:v>49.0</c:v>
                </c:pt>
                <c:pt idx="5">
                  <c:v>45.0</c:v>
                </c:pt>
                <c:pt idx="6">
                  <c:v>44.0</c:v>
                </c:pt>
                <c:pt idx="7">
                  <c:v>41.0</c:v>
                </c:pt>
                <c:pt idx="8">
                  <c:v>40.0</c:v>
                </c:pt>
                <c:pt idx="9">
                  <c:v>39.0</c:v>
                </c:pt>
                <c:pt idx="10">
                  <c:v>37.0</c:v>
                </c:pt>
                <c:pt idx="11">
                  <c:v>36.0</c:v>
                </c:pt>
                <c:pt idx="12">
                  <c:v>37.0</c:v>
                </c:pt>
                <c:pt idx="13">
                  <c:v>42.0</c:v>
                </c:pt>
                <c:pt idx="14">
                  <c:v>45.0</c:v>
                </c:pt>
                <c:pt idx="15">
                  <c:v>47.0</c:v>
                </c:pt>
                <c:pt idx="16">
                  <c:v>48.0</c:v>
                </c:pt>
                <c:pt idx="17">
                  <c:v>56.0</c:v>
                </c:pt>
                <c:pt idx="18">
                  <c:v>48.0</c:v>
                </c:pt>
                <c:pt idx="19">
                  <c:v>43.0</c:v>
                </c:pt>
                <c:pt idx="20">
                  <c:v>50.0</c:v>
                </c:pt>
                <c:pt idx="21">
                  <c:v>50.0</c:v>
                </c:pt>
                <c:pt idx="22">
                  <c:v>57.0</c:v>
                </c:pt>
                <c:pt idx="23">
                  <c:v>57.0</c:v>
                </c:pt>
                <c:pt idx="24">
                  <c:v>58.0</c:v>
                </c:pt>
                <c:pt idx="25">
                  <c:v>60.0</c:v>
                </c:pt>
                <c:pt idx="26">
                  <c:v>57.0</c:v>
                </c:pt>
                <c:pt idx="27">
                  <c:v>69.0</c:v>
                </c:pt>
                <c:pt idx="28">
                  <c:v>66.0</c:v>
                </c:pt>
                <c:pt idx="29">
                  <c:v>76.0</c:v>
                </c:pt>
                <c:pt idx="30">
                  <c:v>75.0</c:v>
                </c:pt>
                <c:pt idx="31">
                  <c:v>61.0</c:v>
                </c:pt>
                <c:pt idx="32">
                  <c:v>62.0</c:v>
                </c:pt>
                <c:pt idx="33">
                  <c:v>65.0</c:v>
                </c:pt>
                <c:pt idx="34">
                  <c:v>68.0</c:v>
                </c:pt>
                <c:pt idx="35">
                  <c:v>70.0</c:v>
                </c:pt>
                <c:pt idx="36">
                  <c:v>78.0</c:v>
                </c:pt>
                <c:pt idx="37">
                  <c:v>97.0</c:v>
                </c:pt>
                <c:pt idx="38">
                  <c:v>131.0</c:v>
                </c:pt>
                <c:pt idx="39">
                  <c:v>172.0</c:v>
                </c:pt>
                <c:pt idx="40">
                  <c:v>199.0</c:v>
                </c:pt>
                <c:pt idx="41">
                  <c:v>227.0</c:v>
                </c:pt>
                <c:pt idx="42">
                  <c:v>250.0</c:v>
                </c:pt>
                <c:pt idx="43">
                  <c:v>268.0</c:v>
                </c:pt>
                <c:pt idx="44">
                  <c:v>273.0</c:v>
                </c:pt>
                <c:pt idx="45">
                  <c:v>271.0</c:v>
                </c:pt>
                <c:pt idx="46">
                  <c:v>273.0</c:v>
                </c:pt>
                <c:pt idx="47">
                  <c:v>280.0</c:v>
                </c:pt>
                <c:pt idx="48">
                  <c:v>282.0</c:v>
                </c:pt>
                <c:pt idx="49">
                  <c:v>284.0</c:v>
                </c:pt>
                <c:pt idx="50">
                  <c:v>273.0</c:v>
                </c:pt>
                <c:pt idx="51">
                  <c:v>282.0</c:v>
                </c:pt>
                <c:pt idx="52">
                  <c:v>279.0</c:v>
                </c:pt>
                <c:pt idx="53">
                  <c:v>270.0</c:v>
                </c:pt>
                <c:pt idx="54">
                  <c:v>275.0</c:v>
                </c:pt>
                <c:pt idx="55">
                  <c:v>279.0</c:v>
                </c:pt>
                <c:pt idx="56">
                  <c:v>285.0</c:v>
                </c:pt>
                <c:pt idx="57">
                  <c:v>259.0</c:v>
                </c:pt>
                <c:pt idx="58">
                  <c:v>260.0</c:v>
                </c:pt>
                <c:pt idx="59">
                  <c:v>273.0</c:v>
                </c:pt>
                <c:pt idx="60">
                  <c:v>269.0</c:v>
                </c:pt>
                <c:pt idx="61">
                  <c:v>268.0</c:v>
                </c:pt>
                <c:pt idx="62">
                  <c:v>267.0</c:v>
                </c:pt>
                <c:pt idx="63">
                  <c:v>262.0</c:v>
                </c:pt>
                <c:pt idx="64">
                  <c:v>243.0</c:v>
                </c:pt>
                <c:pt idx="65">
                  <c:v>222.0</c:v>
                </c:pt>
                <c:pt idx="66">
                  <c:v>211.0</c:v>
                </c:pt>
                <c:pt idx="67">
                  <c:v>194.0</c:v>
                </c:pt>
                <c:pt idx="68">
                  <c:v>172.0</c:v>
                </c:pt>
                <c:pt idx="69">
                  <c:v>162.0</c:v>
                </c:pt>
                <c:pt idx="70">
                  <c:v>166.0</c:v>
                </c:pt>
                <c:pt idx="71">
                  <c:v>151.0</c:v>
                </c:pt>
                <c:pt idx="72">
                  <c:v>161.0</c:v>
                </c:pt>
                <c:pt idx="73">
                  <c:v>160.0</c:v>
                </c:pt>
                <c:pt idx="74">
                  <c:v>167.0</c:v>
                </c:pt>
                <c:pt idx="75">
                  <c:v>175.0</c:v>
                </c:pt>
                <c:pt idx="76">
                  <c:v>152.0</c:v>
                </c:pt>
                <c:pt idx="77">
                  <c:v>146.0</c:v>
                </c:pt>
                <c:pt idx="78">
                  <c:v>141.0</c:v>
                </c:pt>
                <c:pt idx="79">
                  <c:v>148.0</c:v>
                </c:pt>
                <c:pt idx="80">
                  <c:v>149.0</c:v>
                </c:pt>
                <c:pt idx="81">
                  <c:v>147.0</c:v>
                </c:pt>
                <c:pt idx="82">
                  <c:v>145.0</c:v>
                </c:pt>
                <c:pt idx="83">
                  <c:v>131.0</c:v>
                </c:pt>
                <c:pt idx="84">
                  <c:v>127.0</c:v>
                </c:pt>
                <c:pt idx="85">
                  <c:v>117.0</c:v>
                </c:pt>
                <c:pt idx="86">
                  <c:v>116.0</c:v>
                </c:pt>
                <c:pt idx="87">
                  <c:v>114.0</c:v>
                </c:pt>
                <c:pt idx="88">
                  <c:v>134.0</c:v>
                </c:pt>
                <c:pt idx="89">
                  <c:v>143.0</c:v>
                </c:pt>
                <c:pt idx="90">
                  <c:v>152.0</c:v>
                </c:pt>
                <c:pt idx="91">
                  <c:v>157.0</c:v>
                </c:pt>
                <c:pt idx="92">
                  <c:v>153.0</c:v>
                </c:pt>
                <c:pt idx="93">
                  <c:v>148.0</c:v>
                </c:pt>
                <c:pt idx="94">
                  <c:v>151.0</c:v>
                </c:pt>
                <c:pt idx="95">
                  <c:v>146.0</c:v>
                </c:pt>
                <c:pt idx="96">
                  <c:v>149.0</c:v>
                </c:pt>
                <c:pt idx="97">
                  <c:v>164.0</c:v>
                </c:pt>
                <c:pt idx="98">
                  <c:v>171.0</c:v>
                </c:pt>
                <c:pt idx="99">
                  <c:v>192.0</c:v>
                </c:pt>
                <c:pt idx="100">
                  <c:v>193.0</c:v>
                </c:pt>
                <c:pt idx="101">
                  <c:v>175.0</c:v>
                </c:pt>
                <c:pt idx="102">
                  <c:v>171.0</c:v>
                </c:pt>
                <c:pt idx="103">
                  <c:v>173.0</c:v>
                </c:pt>
                <c:pt idx="104">
                  <c:v>155.0</c:v>
                </c:pt>
                <c:pt idx="105">
                  <c:v>141.0</c:v>
                </c:pt>
                <c:pt idx="106">
                  <c:v>141.0</c:v>
                </c:pt>
                <c:pt idx="107">
                  <c:v>140.0</c:v>
                </c:pt>
                <c:pt idx="108">
                  <c:v>126.0</c:v>
                </c:pt>
                <c:pt idx="109">
                  <c:v>125.0</c:v>
                </c:pt>
                <c:pt idx="110">
                  <c:v>107.0</c:v>
                </c:pt>
                <c:pt idx="111">
                  <c:v>103.0</c:v>
                </c:pt>
                <c:pt idx="112">
                  <c:v>93.0</c:v>
                </c:pt>
                <c:pt idx="113">
                  <c:v>96.0</c:v>
                </c:pt>
                <c:pt idx="114">
                  <c:v>102.0</c:v>
                </c:pt>
                <c:pt idx="115">
                  <c:v>0.0</c:v>
                </c:pt>
              </c:numCache>
            </c:numRef>
          </c:val>
        </c:ser>
        <c:marker val="1"/>
        <c:axId val="557617480"/>
        <c:axId val="557613400"/>
      </c:lineChart>
      <c:catAx>
        <c:axId val="557617480"/>
        <c:scaling>
          <c:orientation val="minMax"/>
        </c:scaling>
        <c:axPos val="b"/>
        <c:numFmt formatCode="h:mm;@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557613400"/>
        <c:crosses val="autoZero"/>
        <c:auto val="1"/>
        <c:lblAlgn val="ctr"/>
        <c:lblOffset val="100"/>
        <c:tickLblSkip val="3"/>
        <c:tickMarkSkip val="1"/>
      </c:catAx>
      <c:valAx>
        <c:axId val="5576134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557617480"/>
        <c:crosses val="autoZero"/>
        <c:crossBetween val="between"/>
      </c:valAx>
      <c:catAx>
        <c:axId val="557757032"/>
        <c:scaling>
          <c:orientation val="minMax"/>
        </c:scaling>
        <c:delete val="1"/>
        <c:axPos val="b"/>
        <c:tickLblPos val="nextTo"/>
        <c:crossAx val="557759768"/>
        <c:crosses val="autoZero"/>
        <c:auto val="1"/>
        <c:lblAlgn val="ctr"/>
        <c:lblOffset val="100"/>
      </c:catAx>
      <c:valAx>
        <c:axId val="557759768"/>
        <c:scaling>
          <c:orientation val="minMax"/>
          <c:max val="14.0"/>
        </c:scaling>
        <c:axPos val="r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557757032"/>
        <c:crosses val="max"/>
        <c:crossBetween val="between"/>
        <c:majorUnit val="2.0"/>
        <c:minorUnit val="1.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67113875342821"/>
          <c:y val="0.0520094862828097"/>
          <c:w val="0.242952940517204"/>
          <c:h val="0.278959971880525"/>
        </c:manualLayout>
      </c:layout>
      <c:spPr>
        <a:noFill/>
        <a:ln w="25400">
          <a:noFill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style val="2"/>
  <c:chart>
    <c:title>
      <c:tx>
        <c:rich>
          <a:bodyPr/>
          <a:lstStyle/>
          <a:p>
            <a:pPr>
              <a:defRPr/>
            </a:pPr>
            <a:r>
              <a:rPr lang="de-DE"/>
              <a:t>21.5.11 - Robert Günther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0636604252309606"/>
          <c:y val="0.0956440802178227"/>
          <c:w val="0.893494836704954"/>
          <c:h val="0.805906319819266"/>
        </c:manualLayout>
      </c:layout>
      <c:barChart>
        <c:barDir val="col"/>
        <c:grouping val="clustered"/>
        <c:ser>
          <c:idx val="2"/>
          <c:order val="2"/>
          <c:tx>
            <c:strRef>
              <c:f>'Marathon-110521'!$G$1</c:f>
              <c:strCache>
                <c:ptCount val="1"/>
                <c:pt idx="0">
                  <c:v>Bolus</c:v>
                </c:pt>
              </c:strCache>
            </c:strRef>
          </c:tx>
          <c:spPr>
            <a:solidFill>
              <a:srgbClr val="00BC01"/>
            </a:solidFill>
            <a:ln w="6350">
              <a:solidFill>
                <a:schemeClr val="tx1"/>
              </a:solidFill>
            </a:ln>
            <a:effectLst/>
          </c:spPr>
          <c:dPt>
            <c:idx val="133"/>
            <c:spPr>
              <a:solidFill>
                <a:srgbClr val="FF6600"/>
              </a:solidFill>
              <a:ln w="6350">
                <a:solidFill>
                  <a:schemeClr val="tx1"/>
                </a:solidFill>
              </a:ln>
              <a:effectLst/>
            </c:spPr>
          </c:dPt>
          <c:cat>
            <c:numRef>
              <c:f>'Marathon-110521'!$B$2:$B$142</c:f>
              <c:numCache>
                <c:formatCode>hh:mm</c:formatCode>
                <c:ptCount val="141"/>
                <c:pt idx="1">
                  <c:v>0.00833333333333333</c:v>
                </c:pt>
                <c:pt idx="2">
                  <c:v>0.0152777777777778</c:v>
                </c:pt>
                <c:pt idx="3">
                  <c:v>0.0222222222222222</c:v>
                </c:pt>
                <c:pt idx="4">
                  <c:v>0.0291666666666667</c:v>
                </c:pt>
                <c:pt idx="5">
                  <c:v>0.0361111111111111</c:v>
                </c:pt>
                <c:pt idx="6">
                  <c:v>0.0430555555555556</c:v>
                </c:pt>
                <c:pt idx="7">
                  <c:v>0.05</c:v>
                </c:pt>
                <c:pt idx="8">
                  <c:v>0.0569444444444444</c:v>
                </c:pt>
                <c:pt idx="9">
                  <c:v>0.0638888888888889</c:v>
                </c:pt>
                <c:pt idx="10">
                  <c:v>0.0708333333333333</c:v>
                </c:pt>
                <c:pt idx="11">
                  <c:v>0.0777777777777778</c:v>
                </c:pt>
                <c:pt idx="12">
                  <c:v>0.0847222222222222</c:v>
                </c:pt>
                <c:pt idx="13">
                  <c:v>0.0916666666666666</c:v>
                </c:pt>
                <c:pt idx="14">
                  <c:v>0.0986111111111111</c:v>
                </c:pt>
                <c:pt idx="15">
                  <c:v>0.105555555555556</c:v>
                </c:pt>
                <c:pt idx="16">
                  <c:v>0.1125</c:v>
                </c:pt>
                <c:pt idx="17">
                  <c:v>0.119444444444444</c:v>
                </c:pt>
                <c:pt idx="18">
                  <c:v>0.126388888888889</c:v>
                </c:pt>
                <c:pt idx="19">
                  <c:v>0.133333333333333</c:v>
                </c:pt>
                <c:pt idx="20">
                  <c:v>0.140277777777778</c:v>
                </c:pt>
                <c:pt idx="21">
                  <c:v>0.147222222222222</c:v>
                </c:pt>
                <c:pt idx="22">
                  <c:v>0.154166666666667</c:v>
                </c:pt>
                <c:pt idx="23">
                  <c:v>0.161111111111111</c:v>
                </c:pt>
                <c:pt idx="24">
                  <c:v>0.168055555555556</c:v>
                </c:pt>
                <c:pt idx="25">
                  <c:v>0.175</c:v>
                </c:pt>
                <c:pt idx="26">
                  <c:v>0.181944444444444</c:v>
                </c:pt>
                <c:pt idx="27">
                  <c:v>0.1875</c:v>
                </c:pt>
                <c:pt idx="28">
                  <c:v>0.195833333333333</c:v>
                </c:pt>
                <c:pt idx="29">
                  <c:v>0.209722222222222</c:v>
                </c:pt>
                <c:pt idx="30">
                  <c:v>0.216666666666667</c:v>
                </c:pt>
                <c:pt idx="31">
                  <c:v>0.223611111111111</c:v>
                </c:pt>
                <c:pt idx="32">
                  <c:v>0.230555555555556</c:v>
                </c:pt>
                <c:pt idx="33">
                  <c:v>0.2375</c:v>
                </c:pt>
                <c:pt idx="34">
                  <c:v>0.244444444444444</c:v>
                </c:pt>
                <c:pt idx="35">
                  <c:v>0.251388888888889</c:v>
                </c:pt>
                <c:pt idx="36">
                  <c:v>0.258333333333333</c:v>
                </c:pt>
                <c:pt idx="37">
                  <c:v>0.265277777777778</c:v>
                </c:pt>
                <c:pt idx="38">
                  <c:v>0.272222222222222</c:v>
                </c:pt>
                <c:pt idx="39">
                  <c:v>0.279166666666667</c:v>
                </c:pt>
                <c:pt idx="40">
                  <c:v>0.286111111111111</c:v>
                </c:pt>
                <c:pt idx="41">
                  <c:v>0.293055555555556</c:v>
                </c:pt>
                <c:pt idx="42">
                  <c:v>0.306944444444444</c:v>
                </c:pt>
                <c:pt idx="43">
                  <c:v>0.313888888888889</c:v>
                </c:pt>
                <c:pt idx="44">
                  <c:v>0.320138888888889</c:v>
                </c:pt>
                <c:pt idx="45">
                  <c:v>0.327777777777778</c:v>
                </c:pt>
                <c:pt idx="46">
                  <c:v>0.331944444444444</c:v>
                </c:pt>
                <c:pt idx="47">
                  <c:v>0.341666666666667</c:v>
                </c:pt>
                <c:pt idx="48">
                  <c:v>0.355555555555556</c:v>
                </c:pt>
                <c:pt idx="49">
                  <c:v>0.3625</c:v>
                </c:pt>
                <c:pt idx="50">
                  <c:v>0.369444444444444</c:v>
                </c:pt>
                <c:pt idx="51">
                  <c:v>0.375</c:v>
                </c:pt>
                <c:pt idx="52">
                  <c:v>0.383333333333333</c:v>
                </c:pt>
                <c:pt idx="53">
                  <c:v>0.3875</c:v>
                </c:pt>
                <c:pt idx="54">
                  <c:v>0.397222222222222</c:v>
                </c:pt>
                <c:pt idx="55">
                  <c:v>0.400694444444444</c:v>
                </c:pt>
                <c:pt idx="56">
                  <c:v>0.404166666666667</c:v>
                </c:pt>
                <c:pt idx="57">
                  <c:v>0.411111111111111</c:v>
                </c:pt>
                <c:pt idx="58">
                  <c:v>0.415972222222222</c:v>
                </c:pt>
                <c:pt idx="59">
                  <c:v>0.425</c:v>
                </c:pt>
                <c:pt idx="60">
                  <c:v>0.431944444444444</c:v>
                </c:pt>
                <c:pt idx="61">
                  <c:v>0.436805555555555</c:v>
                </c:pt>
                <c:pt idx="62">
                  <c:v>0.445833333333333</c:v>
                </c:pt>
                <c:pt idx="63">
                  <c:v>0.450694444444444</c:v>
                </c:pt>
                <c:pt idx="64">
                  <c:v>0.459722222222222</c:v>
                </c:pt>
                <c:pt idx="65">
                  <c:v>0.465277777777778</c:v>
                </c:pt>
                <c:pt idx="66">
                  <c:v>0.473611111111111</c:v>
                </c:pt>
                <c:pt idx="67">
                  <c:v>0.478472222222222</c:v>
                </c:pt>
                <c:pt idx="68">
                  <c:v>0.494444444444444</c:v>
                </c:pt>
                <c:pt idx="69">
                  <c:v>0.501388888888889</c:v>
                </c:pt>
                <c:pt idx="70">
                  <c:v>0.505555555555556</c:v>
                </c:pt>
                <c:pt idx="71">
                  <c:v>0.515277777777778</c:v>
                </c:pt>
                <c:pt idx="72">
                  <c:v>0.522916666666667</c:v>
                </c:pt>
                <c:pt idx="73">
                  <c:v>0.529166666666667</c:v>
                </c:pt>
                <c:pt idx="74">
                  <c:v>0.536805555555556</c:v>
                </c:pt>
                <c:pt idx="75">
                  <c:v>0.54375</c:v>
                </c:pt>
                <c:pt idx="76">
                  <c:v>0.548611111111111</c:v>
                </c:pt>
                <c:pt idx="77">
                  <c:v>0.557638888888889</c:v>
                </c:pt>
                <c:pt idx="78">
                  <c:v>0.563888888888889</c:v>
                </c:pt>
                <c:pt idx="79">
                  <c:v>0.568055555555556</c:v>
                </c:pt>
                <c:pt idx="80">
                  <c:v>0.571527777777778</c:v>
                </c:pt>
                <c:pt idx="81">
                  <c:v>0.578472222222222</c:v>
                </c:pt>
                <c:pt idx="82">
                  <c:v>0.584027777777778</c:v>
                </c:pt>
                <c:pt idx="83">
                  <c:v>0.592361111111111</c:v>
                </c:pt>
                <c:pt idx="84">
                  <c:v>0.599305555555556</c:v>
                </c:pt>
                <c:pt idx="85">
                  <c:v>0.60625</c:v>
                </c:pt>
                <c:pt idx="86">
                  <c:v>0.613194444444444</c:v>
                </c:pt>
                <c:pt idx="87">
                  <c:v>0.620138888888889</c:v>
                </c:pt>
                <c:pt idx="88">
                  <c:v>0.627083333333333</c:v>
                </c:pt>
                <c:pt idx="89">
                  <c:v>0.634027777777778</c:v>
                </c:pt>
                <c:pt idx="90">
                  <c:v>0.640972222222222</c:v>
                </c:pt>
                <c:pt idx="91">
                  <c:v>0.647916666666667</c:v>
                </c:pt>
                <c:pt idx="92">
                  <c:v>0.654861111111111</c:v>
                </c:pt>
                <c:pt idx="93">
                  <c:v>0.661805555555555</c:v>
                </c:pt>
                <c:pt idx="94">
                  <c:v>0.66875</c:v>
                </c:pt>
                <c:pt idx="95">
                  <c:v>0.675694444444444</c:v>
                </c:pt>
                <c:pt idx="96">
                  <c:v>0.682638888888889</c:v>
                </c:pt>
                <c:pt idx="97">
                  <c:v>0.696527777777778</c:v>
                </c:pt>
                <c:pt idx="98">
                  <c:v>0.703472222222222</c:v>
                </c:pt>
                <c:pt idx="99">
                  <c:v>0.710416666666667</c:v>
                </c:pt>
                <c:pt idx="100">
                  <c:v>0.717361111111111</c:v>
                </c:pt>
                <c:pt idx="101">
                  <c:v>0.724305555555555</c:v>
                </c:pt>
                <c:pt idx="102">
                  <c:v>0.73125</c:v>
                </c:pt>
                <c:pt idx="103">
                  <c:v>0.738194444444444</c:v>
                </c:pt>
                <c:pt idx="104">
                  <c:v>0.745138888888889</c:v>
                </c:pt>
                <c:pt idx="105">
                  <c:v>0.752083333333333</c:v>
                </c:pt>
                <c:pt idx="106">
                  <c:v>0.759027777777778</c:v>
                </c:pt>
                <c:pt idx="107">
                  <c:v>0.765972222222222</c:v>
                </c:pt>
                <c:pt idx="108">
                  <c:v>0.772916666666667</c:v>
                </c:pt>
                <c:pt idx="109">
                  <c:v>0.779861111111111</c:v>
                </c:pt>
                <c:pt idx="110">
                  <c:v>0.786805555555555</c:v>
                </c:pt>
                <c:pt idx="111">
                  <c:v>0.800694444444444</c:v>
                </c:pt>
                <c:pt idx="112">
                  <c:v>0.807638888888889</c:v>
                </c:pt>
                <c:pt idx="113">
                  <c:v>0.814583333333333</c:v>
                </c:pt>
                <c:pt idx="114">
                  <c:v>0.81875</c:v>
                </c:pt>
                <c:pt idx="115">
                  <c:v>0.828472222222222</c:v>
                </c:pt>
                <c:pt idx="116">
                  <c:v>0.835416666666667</c:v>
                </c:pt>
                <c:pt idx="117">
                  <c:v>0.842361111111111</c:v>
                </c:pt>
                <c:pt idx="118">
                  <c:v>0.848611111111111</c:v>
                </c:pt>
                <c:pt idx="119">
                  <c:v>0.85625</c:v>
                </c:pt>
                <c:pt idx="120">
                  <c:v>0.863194444444444</c:v>
                </c:pt>
                <c:pt idx="121">
                  <c:v>0.870138888888889</c:v>
                </c:pt>
                <c:pt idx="122">
                  <c:v>0.877083333333333</c:v>
                </c:pt>
                <c:pt idx="123">
                  <c:v>0.884027777777778</c:v>
                </c:pt>
                <c:pt idx="124">
                  <c:v>0.890972222222222</c:v>
                </c:pt>
                <c:pt idx="125">
                  <c:v>0.897916666666667</c:v>
                </c:pt>
                <c:pt idx="126">
                  <c:v>0.904861111111111</c:v>
                </c:pt>
                <c:pt idx="127">
                  <c:v>0.911805555555556</c:v>
                </c:pt>
                <c:pt idx="128">
                  <c:v>0.91875</c:v>
                </c:pt>
                <c:pt idx="129">
                  <c:v>0.925694444444444</c:v>
                </c:pt>
                <c:pt idx="130">
                  <c:v>0.932638888888889</c:v>
                </c:pt>
                <c:pt idx="131">
                  <c:v>0.939583333333333</c:v>
                </c:pt>
                <c:pt idx="132">
                  <c:v>0.946527777777778</c:v>
                </c:pt>
                <c:pt idx="133">
                  <c:v>0.95</c:v>
                </c:pt>
                <c:pt idx="134">
                  <c:v>0.953472222222222</c:v>
                </c:pt>
                <c:pt idx="135">
                  <c:v>0.960416666666667</c:v>
                </c:pt>
                <c:pt idx="136">
                  <c:v>0.967361111111111</c:v>
                </c:pt>
                <c:pt idx="137">
                  <c:v>0.974305555555556</c:v>
                </c:pt>
                <c:pt idx="138">
                  <c:v>0.98125</c:v>
                </c:pt>
                <c:pt idx="139">
                  <c:v>0.988194444444444</c:v>
                </c:pt>
                <c:pt idx="140">
                  <c:v>0.995138888888889</c:v>
                </c:pt>
              </c:numCache>
            </c:numRef>
          </c:cat>
          <c:val>
            <c:numRef>
              <c:f>'Marathon-110521'!$G$2:$G$142</c:f>
              <c:numCache>
                <c:formatCode>General</c:formatCode>
                <c:ptCount val="141"/>
                <c:pt idx="27">
                  <c:v>2.0</c:v>
                </c:pt>
                <c:pt idx="32">
                  <c:v>2.65</c:v>
                </c:pt>
                <c:pt idx="82">
                  <c:v>1.0</c:v>
                </c:pt>
                <c:pt idx="100">
                  <c:v>2.4</c:v>
                </c:pt>
                <c:pt idx="114">
                  <c:v>1.0</c:v>
                </c:pt>
                <c:pt idx="133">
                  <c:v>3.0</c:v>
                </c:pt>
              </c:numCache>
            </c:numRef>
          </c:val>
        </c:ser>
        <c:ser>
          <c:idx val="4"/>
          <c:order val="5"/>
          <c:tx>
            <c:v>BE</c:v>
          </c:tx>
          <c:spPr>
            <a:ln w="6350">
              <a:noFill/>
              <a:prstDash val="sysDash"/>
            </a:ln>
          </c:spPr>
          <c:cat>
            <c:numRef>
              <c:f>'Marathon-110521'!$B$2:$B$142</c:f>
              <c:numCache>
                <c:formatCode>hh:mm</c:formatCode>
                <c:ptCount val="141"/>
                <c:pt idx="1">
                  <c:v>0.00833333333333333</c:v>
                </c:pt>
                <c:pt idx="2">
                  <c:v>0.0152777777777778</c:v>
                </c:pt>
                <c:pt idx="3">
                  <c:v>0.0222222222222222</c:v>
                </c:pt>
                <c:pt idx="4">
                  <c:v>0.0291666666666667</c:v>
                </c:pt>
                <c:pt idx="5">
                  <c:v>0.0361111111111111</c:v>
                </c:pt>
                <c:pt idx="6">
                  <c:v>0.0430555555555556</c:v>
                </c:pt>
                <c:pt idx="7">
                  <c:v>0.05</c:v>
                </c:pt>
                <c:pt idx="8">
                  <c:v>0.0569444444444444</c:v>
                </c:pt>
                <c:pt idx="9">
                  <c:v>0.0638888888888889</c:v>
                </c:pt>
                <c:pt idx="10">
                  <c:v>0.0708333333333333</c:v>
                </c:pt>
                <c:pt idx="11">
                  <c:v>0.0777777777777778</c:v>
                </c:pt>
                <c:pt idx="12">
                  <c:v>0.0847222222222222</c:v>
                </c:pt>
                <c:pt idx="13">
                  <c:v>0.0916666666666666</c:v>
                </c:pt>
                <c:pt idx="14">
                  <c:v>0.0986111111111111</c:v>
                </c:pt>
                <c:pt idx="15">
                  <c:v>0.105555555555556</c:v>
                </c:pt>
                <c:pt idx="16">
                  <c:v>0.1125</c:v>
                </c:pt>
                <c:pt idx="17">
                  <c:v>0.119444444444444</c:v>
                </c:pt>
                <c:pt idx="18">
                  <c:v>0.126388888888889</c:v>
                </c:pt>
                <c:pt idx="19">
                  <c:v>0.133333333333333</c:v>
                </c:pt>
                <c:pt idx="20">
                  <c:v>0.140277777777778</c:v>
                </c:pt>
                <c:pt idx="21">
                  <c:v>0.147222222222222</c:v>
                </c:pt>
                <c:pt idx="22">
                  <c:v>0.154166666666667</c:v>
                </c:pt>
                <c:pt idx="23">
                  <c:v>0.161111111111111</c:v>
                </c:pt>
                <c:pt idx="24">
                  <c:v>0.168055555555556</c:v>
                </c:pt>
                <c:pt idx="25">
                  <c:v>0.175</c:v>
                </c:pt>
                <c:pt idx="26">
                  <c:v>0.181944444444444</c:v>
                </c:pt>
                <c:pt idx="27">
                  <c:v>0.1875</c:v>
                </c:pt>
                <c:pt idx="28">
                  <c:v>0.195833333333333</c:v>
                </c:pt>
                <c:pt idx="29">
                  <c:v>0.209722222222222</c:v>
                </c:pt>
                <c:pt idx="30">
                  <c:v>0.216666666666667</c:v>
                </c:pt>
                <c:pt idx="31">
                  <c:v>0.223611111111111</c:v>
                </c:pt>
                <c:pt idx="32">
                  <c:v>0.230555555555556</c:v>
                </c:pt>
                <c:pt idx="33">
                  <c:v>0.2375</c:v>
                </c:pt>
                <c:pt idx="34">
                  <c:v>0.244444444444444</c:v>
                </c:pt>
                <c:pt idx="35">
                  <c:v>0.251388888888889</c:v>
                </c:pt>
                <c:pt idx="36">
                  <c:v>0.258333333333333</c:v>
                </c:pt>
                <c:pt idx="37">
                  <c:v>0.265277777777778</c:v>
                </c:pt>
                <c:pt idx="38">
                  <c:v>0.272222222222222</c:v>
                </c:pt>
                <c:pt idx="39">
                  <c:v>0.279166666666667</c:v>
                </c:pt>
                <c:pt idx="40">
                  <c:v>0.286111111111111</c:v>
                </c:pt>
                <c:pt idx="41">
                  <c:v>0.293055555555556</c:v>
                </c:pt>
                <c:pt idx="42">
                  <c:v>0.306944444444444</c:v>
                </c:pt>
                <c:pt idx="43">
                  <c:v>0.313888888888889</c:v>
                </c:pt>
                <c:pt idx="44">
                  <c:v>0.320138888888889</c:v>
                </c:pt>
                <c:pt idx="45">
                  <c:v>0.327777777777778</c:v>
                </c:pt>
                <c:pt idx="46">
                  <c:v>0.331944444444444</c:v>
                </c:pt>
                <c:pt idx="47">
                  <c:v>0.341666666666667</c:v>
                </c:pt>
                <c:pt idx="48">
                  <c:v>0.355555555555556</c:v>
                </c:pt>
                <c:pt idx="49">
                  <c:v>0.3625</c:v>
                </c:pt>
                <c:pt idx="50">
                  <c:v>0.369444444444444</c:v>
                </c:pt>
                <c:pt idx="51">
                  <c:v>0.375</c:v>
                </c:pt>
                <c:pt idx="52">
                  <c:v>0.383333333333333</c:v>
                </c:pt>
                <c:pt idx="53">
                  <c:v>0.3875</c:v>
                </c:pt>
                <c:pt idx="54">
                  <c:v>0.397222222222222</c:v>
                </c:pt>
                <c:pt idx="55">
                  <c:v>0.400694444444444</c:v>
                </c:pt>
                <c:pt idx="56">
                  <c:v>0.404166666666667</c:v>
                </c:pt>
                <c:pt idx="57">
                  <c:v>0.411111111111111</c:v>
                </c:pt>
                <c:pt idx="58">
                  <c:v>0.415972222222222</c:v>
                </c:pt>
                <c:pt idx="59">
                  <c:v>0.425</c:v>
                </c:pt>
                <c:pt idx="60">
                  <c:v>0.431944444444444</c:v>
                </c:pt>
                <c:pt idx="61">
                  <c:v>0.436805555555555</c:v>
                </c:pt>
                <c:pt idx="62">
                  <c:v>0.445833333333333</c:v>
                </c:pt>
                <c:pt idx="63">
                  <c:v>0.450694444444444</c:v>
                </c:pt>
                <c:pt idx="64">
                  <c:v>0.459722222222222</c:v>
                </c:pt>
                <c:pt idx="65">
                  <c:v>0.465277777777778</c:v>
                </c:pt>
                <c:pt idx="66">
                  <c:v>0.473611111111111</c:v>
                </c:pt>
                <c:pt idx="67">
                  <c:v>0.478472222222222</c:v>
                </c:pt>
                <c:pt idx="68">
                  <c:v>0.494444444444444</c:v>
                </c:pt>
                <c:pt idx="69">
                  <c:v>0.501388888888889</c:v>
                </c:pt>
                <c:pt idx="70">
                  <c:v>0.505555555555556</c:v>
                </c:pt>
                <c:pt idx="71">
                  <c:v>0.515277777777778</c:v>
                </c:pt>
                <c:pt idx="72">
                  <c:v>0.522916666666667</c:v>
                </c:pt>
                <c:pt idx="73">
                  <c:v>0.529166666666667</c:v>
                </c:pt>
                <c:pt idx="74">
                  <c:v>0.536805555555556</c:v>
                </c:pt>
                <c:pt idx="75">
                  <c:v>0.54375</c:v>
                </c:pt>
                <c:pt idx="76">
                  <c:v>0.548611111111111</c:v>
                </c:pt>
                <c:pt idx="77">
                  <c:v>0.557638888888889</c:v>
                </c:pt>
                <c:pt idx="78">
                  <c:v>0.563888888888889</c:v>
                </c:pt>
                <c:pt idx="79">
                  <c:v>0.568055555555556</c:v>
                </c:pt>
                <c:pt idx="80">
                  <c:v>0.571527777777778</c:v>
                </c:pt>
                <c:pt idx="81">
                  <c:v>0.578472222222222</c:v>
                </c:pt>
                <c:pt idx="82">
                  <c:v>0.584027777777778</c:v>
                </c:pt>
                <c:pt idx="83">
                  <c:v>0.592361111111111</c:v>
                </c:pt>
                <c:pt idx="84">
                  <c:v>0.599305555555556</c:v>
                </c:pt>
                <c:pt idx="85">
                  <c:v>0.60625</c:v>
                </c:pt>
                <c:pt idx="86">
                  <c:v>0.613194444444444</c:v>
                </c:pt>
                <c:pt idx="87">
                  <c:v>0.620138888888889</c:v>
                </c:pt>
                <c:pt idx="88">
                  <c:v>0.627083333333333</c:v>
                </c:pt>
                <c:pt idx="89">
                  <c:v>0.634027777777778</c:v>
                </c:pt>
                <c:pt idx="90">
                  <c:v>0.640972222222222</c:v>
                </c:pt>
                <c:pt idx="91">
                  <c:v>0.647916666666667</c:v>
                </c:pt>
                <c:pt idx="92">
                  <c:v>0.654861111111111</c:v>
                </c:pt>
                <c:pt idx="93">
                  <c:v>0.661805555555555</c:v>
                </c:pt>
                <c:pt idx="94">
                  <c:v>0.66875</c:v>
                </c:pt>
                <c:pt idx="95">
                  <c:v>0.675694444444444</c:v>
                </c:pt>
                <c:pt idx="96">
                  <c:v>0.682638888888889</c:v>
                </c:pt>
                <c:pt idx="97">
                  <c:v>0.696527777777778</c:v>
                </c:pt>
                <c:pt idx="98">
                  <c:v>0.703472222222222</c:v>
                </c:pt>
                <c:pt idx="99">
                  <c:v>0.710416666666667</c:v>
                </c:pt>
                <c:pt idx="100">
                  <c:v>0.717361111111111</c:v>
                </c:pt>
                <c:pt idx="101">
                  <c:v>0.724305555555555</c:v>
                </c:pt>
                <c:pt idx="102">
                  <c:v>0.73125</c:v>
                </c:pt>
                <c:pt idx="103">
                  <c:v>0.738194444444444</c:v>
                </c:pt>
                <c:pt idx="104">
                  <c:v>0.745138888888889</c:v>
                </c:pt>
                <c:pt idx="105">
                  <c:v>0.752083333333333</c:v>
                </c:pt>
                <c:pt idx="106">
                  <c:v>0.759027777777778</c:v>
                </c:pt>
                <c:pt idx="107">
                  <c:v>0.765972222222222</c:v>
                </c:pt>
                <c:pt idx="108">
                  <c:v>0.772916666666667</c:v>
                </c:pt>
                <c:pt idx="109">
                  <c:v>0.779861111111111</c:v>
                </c:pt>
                <c:pt idx="110">
                  <c:v>0.786805555555555</c:v>
                </c:pt>
                <c:pt idx="111">
                  <c:v>0.800694444444444</c:v>
                </c:pt>
                <c:pt idx="112">
                  <c:v>0.807638888888889</c:v>
                </c:pt>
                <c:pt idx="113">
                  <c:v>0.814583333333333</c:v>
                </c:pt>
                <c:pt idx="114">
                  <c:v>0.81875</c:v>
                </c:pt>
                <c:pt idx="115">
                  <c:v>0.828472222222222</c:v>
                </c:pt>
                <c:pt idx="116">
                  <c:v>0.835416666666667</c:v>
                </c:pt>
                <c:pt idx="117">
                  <c:v>0.842361111111111</c:v>
                </c:pt>
                <c:pt idx="118">
                  <c:v>0.848611111111111</c:v>
                </c:pt>
                <c:pt idx="119">
                  <c:v>0.85625</c:v>
                </c:pt>
                <c:pt idx="120">
                  <c:v>0.863194444444444</c:v>
                </c:pt>
                <c:pt idx="121">
                  <c:v>0.870138888888889</c:v>
                </c:pt>
                <c:pt idx="122">
                  <c:v>0.877083333333333</c:v>
                </c:pt>
                <c:pt idx="123">
                  <c:v>0.884027777777778</c:v>
                </c:pt>
                <c:pt idx="124">
                  <c:v>0.890972222222222</c:v>
                </c:pt>
                <c:pt idx="125">
                  <c:v>0.897916666666667</c:v>
                </c:pt>
                <c:pt idx="126">
                  <c:v>0.904861111111111</c:v>
                </c:pt>
                <c:pt idx="127">
                  <c:v>0.911805555555556</c:v>
                </c:pt>
                <c:pt idx="128">
                  <c:v>0.91875</c:v>
                </c:pt>
                <c:pt idx="129">
                  <c:v>0.925694444444444</c:v>
                </c:pt>
                <c:pt idx="130">
                  <c:v>0.932638888888889</c:v>
                </c:pt>
                <c:pt idx="131">
                  <c:v>0.939583333333333</c:v>
                </c:pt>
                <c:pt idx="132">
                  <c:v>0.946527777777778</c:v>
                </c:pt>
                <c:pt idx="133">
                  <c:v>0.95</c:v>
                </c:pt>
                <c:pt idx="134">
                  <c:v>0.953472222222222</c:v>
                </c:pt>
                <c:pt idx="135">
                  <c:v>0.960416666666667</c:v>
                </c:pt>
                <c:pt idx="136">
                  <c:v>0.967361111111111</c:v>
                </c:pt>
                <c:pt idx="137">
                  <c:v>0.974305555555556</c:v>
                </c:pt>
                <c:pt idx="138">
                  <c:v>0.98125</c:v>
                </c:pt>
                <c:pt idx="139">
                  <c:v>0.988194444444444</c:v>
                </c:pt>
                <c:pt idx="140">
                  <c:v>0.995138888888889</c:v>
                </c:pt>
              </c:numCache>
            </c:numRef>
          </c:cat>
          <c:val>
            <c:numRef>
              <c:f>'Marathon-110521'!$H$2:$H$142</c:f>
              <c:numCache>
                <c:formatCode>General</c:formatCode>
                <c:ptCount val="141"/>
                <c:pt idx="32">
                  <c:v>2.0</c:v>
                </c:pt>
                <c:pt idx="47">
                  <c:v>4.0</c:v>
                </c:pt>
                <c:pt idx="55">
                  <c:v>2.0</c:v>
                </c:pt>
                <c:pt idx="58">
                  <c:v>1.0</c:v>
                </c:pt>
                <c:pt idx="59">
                  <c:v>2.0</c:v>
                </c:pt>
                <c:pt idx="61">
                  <c:v>2.0</c:v>
                </c:pt>
                <c:pt idx="63">
                  <c:v>3.0</c:v>
                </c:pt>
                <c:pt idx="65">
                  <c:v>2.0</c:v>
                </c:pt>
                <c:pt idx="67">
                  <c:v>1.0</c:v>
                </c:pt>
                <c:pt idx="68">
                  <c:v>2.0</c:v>
                </c:pt>
                <c:pt idx="70">
                  <c:v>2.0</c:v>
                </c:pt>
                <c:pt idx="71">
                  <c:v>2.0</c:v>
                </c:pt>
                <c:pt idx="75">
                  <c:v>3.0</c:v>
                </c:pt>
                <c:pt idx="79">
                  <c:v>2.0</c:v>
                </c:pt>
                <c:pt idx="102">
                  <c:v>3.0</c:v>
                </c:pt>
              </c:numCache>
            </c:numRef>
          </c:val>
        </c:ser>
        <c:gapWidth val="50"/>
        <c:overlap val="100"/>
        <c:axId val="459330408"/>
        <c:axId val="459325592"/>
      </c:barChart>
      <c:lineChart>
        <c:grouping val="standard"/>
        <c:ser>
          <c:idx val="0"/>
          <c:order val="0"/>
          <c:tx>
            <c:strRef>
              <c:f>'Marathon-110521'!$E$1</c:f>
              <c:strCache>
                <c:ptCount val="1"/>
                <c:pt idx="0">
                  <c:v>CGMS</c:v>
                </c:pt>
              </c:strCache>
            </c:strRef>
          </c:tx>
          <c:spPr>
            <a:ln w="15875">
              <a:solidFill>
                <a:schemeClr val="accent4"/>
              </a:solidFill>
            </a:ln>
          </c:spPr>
          <c:marker>
            <c:symbol val="none"/>
          </c:marker>
          <c:cat>
            <c:numRef>
              <c:f>'Marathon-110521'!$B$2:$B$142</c:f>
              <c:numCache>
                <c:formatCode>hh:mm</c:formatCode>
                <c:ptCount val="141"/>
                <c:pt idx="1">
                  <c:v>0.00833333333333333</c:v>
                </c:pt>
                <c:pt idx="2">
                  <c:v>0.0152777777777778</c:v>
                </c:pt>
                <c:pt idx="3">
                  <c:v>0.0222222222222222</c:v>
                </c:pt>
                <c:pt idx="4">
                  <c:v>0.0291666666666667</c:v>
                </c:pt>
                <c:pt idx="5">
                  <c:v>0.0361111111111111</c:v>
                </c:pt>
                <c:pt idx="6">
                  <c:v>0.0430555555555556</c:v>
                </c:pt>
                <c:pt idx="7">
                  <c:v>0.05</c:v>
                </c:pt>
                <c:pt idx="8">
                  <c:v>0.0569444444444444</c:v>
                </c:pt>
                <c:pt idx="9">
                  <c:v>0.0638888888888889</c:v>
                </c:pt>
                <c:pt idx="10">
                  <c:v>0.0708333333333333</c:v>
                </c:pt>
                <c:pt idx="11">
                  <c:v>0.0777777777777778</c:v>
                </c:pt>
                <c:pt idx="12">
                  <c:v>0.0847222222222222</c:v>
                </c:pt>
                <c:pt idx="13">
                  <c:v>0.0916666666666666</c:v>
                </c:pt>
                <c:pt idx="14">
                  <c:v>0.0986111111111111</c:v>
                </c:pt>
                <c:pt idx="15">
                  <c:v>0.105555555555556</c:v>
                </c:pt>
                <c:pt idx="16">
                  <c:v>0.1125</c:v>
                </c:pt>
                <c:pt idx="17">
                  <c:v>0.119444444444444</c:v>
                </c:pt>
                <c:pt idx="18">
                  <c:v>0.126388888888889</c:v>
                </c:pt>
                <c:pt idx="19">
                  <c:v>0.133333333333333</c:v>
                </c:pt>
                <c:pt idx="20">
                  <c:v>0.140277777777778</c:v>
                </c:pt>
                <c:pt idx="21">
                  <c:v>0.147222222222222</c:v>
                </c:pt>
                <c:pt idx="22">
                  <c:v>0.154166666666667</c:v>
                </c:pt>
                <c:pt idx="23">
                  <c:v>0.161111111111111</c:v>
                </c:pt>
                <c:pt idx="24">
                  <c:v>0.168055555555556</c:v>
                </c:pt>
                <c:pt idx="25">
                  <c:v>0.175</c:v>
                </c:pt>
                <c:pt idx="26">
                  <c:v>0.181944444444444</c:v>
                </c:pt>
                <c:pt idx="27">
                  <c:v>0.1875</c:v>
                </c:pt>
                <c:pt idx="28">
                  <c:v>0.195833333333333</c:v>
                </c:pt>
                <c:pt idx="29">
                  <c:v>0.209722222222222</c:v>
                </c:pt>
                <c:pt idx="30">
                  <c:v>0.216666666666667</c:v>
                </c:pt>
                <c:pt idx="31">
                  <c:v>0.223611111111111</c:v>
                </c:pt>
                <c:pt idx="32">
                  <c:v>0.230555555555556</c:v>
                </c:pt>
                <c:pt idx="33">
                  <c:v>0.2375</c:v>
                </c:pt>
                <c:pt idx="34">
                  <c:v>0.244444444444444</c:v>
                </c:pt>
                <c:pt idx="35">
                  <c:v>0.251388888888889</c:v>
                </c:pt>
                <c:pt idx="36">
                  <c:v>0.258333333333333</c:v>
                </c:pt>
                <c:pt idx="37">
                  <c:v>0.265277777777778</c:v>
                </c:pt>
                <c:pt idx="38">
                  <c:v>0.272222222222222</c:v>
                </c:pt>
                <c:pt idx="39">
                  <c:v>0.279166666666667</c:v>
                </c:pt>
                <c:pt idx="40">
                  <c:v>0.286111111111111</c:v>
                </c:pt>
                <c:pt idx="41">
                  <c:v>0.293055555555556</c:v>
                </c:pt>
                <c:pt idx="42">
                  <c:v>0.306944444444444</c:v>
                </c:pt>
                <c:pt idx="43">
                  <c:v>0.313888888888889</c:v>
                </c:pt>
                <c:pt idx="44">
                  <c:v>0.320138888888889</c:v>
                </c:pt>
                <c:pt idx="45">
                  <c:v>0.327777777777778</c:v>
                </c:pt>
                <c:pt idx="46">
                  <c:v>0.331944444444444</c:v>
                </c:pt>
                <c:pt idx="47">
                  <c:v>0.341666666666667</c:v>
                </c:pt>
                <c:pt idx="48">
                  <c:v>0.355555555555556</c:v>
                </c:pt>
                <c:pt idx="49">
                  <c:v>0.3625</c:v>
                </c:pt>
                <c:pt idx="50">
                  <c:v>0.369444444444444</c:v>
                </c:pt>
                <c:pt idx="51">
                  <c:v>0.375</c:v>
                </c:pt>
                <c:pt idx="52">
                  <c:v>0.383333333333333</c:v>
                </c:pt>
                <c:pt idx="53">
                  <c:v>0.3875</c:v>
                </c:pt>
                <c:pt idx="54">
                  <c:v>0.397222222222222</c:v>
                </c:pt>
                <c:pt idx="55">
                  <c:v>0.400694444444444</c:v>
                </c:pt>
                <c:pt idx="56">
                  <c:v>0.404166666666667</c:v>
                </c:pt>
                <c:pt idx="57">
                  <c:v>0.411111111111111</c:v>
                </c:pt>
                <c:pt idx="58">
                  <c:v>0.415972222222222</c:v>
                </c:pt>
                <c:pt idx="59">
                  <c:v>0.425</c:v>
                </c:pt>
                <c:pt idx="60">
                  <c:v>0.431944444444444</c:v>
                </c:pt>
                <c:pt idx="61">
                  <c:v>0.436805555555555</c:v>
                </c:pt>
                <c:pt idx="62">
                  <c:v>0.445833333333333</c:v>
                </c:pt>
                <c:pt idx="63">
                  <c:v>0.450694444444444</c:v>
                </c:pt>
                <c:pt idx="64">
                  <c:v>0.459722222222222</c:v>
                </c:pt>
                <c:pt idx="65">
                  <c:v>0.465277777777778</c:v>
                </c:pt>
                <c:pt idx="66">
                  <c:v>0.473611111111111</c:v>
                </c:pt>
                <c:pt idx="67">
                  <c:v>0.478472222222222</c:v>
                </c:pt>
                <c:pt idx="68">
                  <c:v>0.494444444444444</c:v>
                </c:pt>
                <c:pt idx="69">
                  <c:v>0.501388888888889</c:v>
                </c:pt>
                <c:pt idx="70">
                  <c:v>0.505555555555556</c:v>
                </c:pt>
                <c:pt idx="71">
                  <c:v>0.515277777777778</c:v>
                </c:pt>
                <c:pt idx="72">
                  <c:v>0.522916666666667</c:v>
                </c:pt>
                <c:pt idx="73">
                  <c:v>0.529166666666667</c:v>
                </c:pt>
                <c:pt idx="74">
                  <c:v>0.536805555555556</c:v>
                </c:pt>
                <c:pt idx="75">
                  <c:v>0.54375</c:v>
                </c:pt>
                <c:pt idx="76">
                  <c:v>0.548611111111111</c:v>
                </c:pt>
                <c:pt idx="77">
                  <c:v>0.557638888888889</c:v>
                </c:pt>
                <c:pt idx="78">
                  <c:v>0.563888888888889</c:v>
                </c:pt>
                <c:pt idx="79">
                  <c:v>0.568055555555556</c:v>
                </c:pt>
                <c:pt idx="80">
                  <c:v>0.571527777777778</c:v>
                </c:pt>
                <c:pt idx="81">
                  <c:v>0.578472222222222</c:v>
                </c:pt>
                <c:pt idx="82">
                  <c:v>0.584027777777778</c:v>
                </c:pt>
                <c:pt idx="83">
                  <c:v>0.592361111111111</c:v>
                </c:pt>
                <c:pt idx="84">
                  <c:v>0.599305555555556</c:v>
                </c:pt>
                <c:pt idx="85">
                  <c:v>0.60625</c:v>
                </c:pt>
                <c:pt idx="86">
                  <c:v>0.613194444444444</c:v>
                </c:pt>
                <c:pt idx="87">
                  <c:v>0.620138888888889</c:v>
                </c:pt>
                <c:pt idx="88">
                  <c:v>0.627083333333333</c:v>
                </c:pt>
                <c:pt idx="89">
                  <c:v>0.634027777777778</c:v>
                </c:pt>
                <c:pt idx="90">
                  <c:v>0.640972222222222</c:v>
                </c:pt>
                <c:pt idx="91">
                  <c:v>0.647916666666667</c:v>
                </c:pt>
                <c:pt idx="92">
                  <c:v>0.654861111111111</c:v>
                </c:pt>
                <c:pt idx="93">
                  <c:v>0.661805555555555</c:v>
                </c:pt>
                <c:pt idx="94">
                  <c:v>0.66875</c:v>
                </c:pt>
                <c:pt idx="95">
                  <c:v>0.675694444444444</c:v>
                </c:pt>
                <c:pt idx="96">
                  <c:v>0.682638888888889</c:v>
                </c:pt>
                <c:pt idx="97">
                  <c:v>0.696527777777778</c:v>
                </c:pt>
                <c:pt idx="98">
                  <c:v>0.703472222222222</c:v>
                </c:pt>
                <c:pt idx="99">
                  <c:v>0.710416666666667</c:v>
                </c:pt>
                <c:pt idx="100">
                  <c:v>0.717361111111111</c:v>
                </c:pt>
                <c:pt idx="101">
                  <c:v>0.724305555555555</c:v>
                </c:pt>
                <c:pt idx="102">
                  <c:v>0.73125</c:v>
                </c:pt>
                <c:pt idx="103">
                  <c:v>0.738194444444444</c:v>
                </c:pt>
                <c:pt idx="104">
                  <c:v>0.745138888888889</c:v>
                </c:pt>
                <c:pt idx="105">
                  <c:v>0.752083333333333</c:v>
                </c:pt>
                <c:pt idx="106">
                  <c:v>0.759027777777778</c:v>
                </c:pt>
                <c:pt idx="107">
                  <c:v>0.765972222222222</c:v>
                </c:pt>
                <c:pt idx="108">
                  <c:v>0.772916666666667</c:v>
                </c:pt>
                <c:pt idx="109">
                  <c:v>0.779861111111111</c:v>
                </c:pt>
                <c:pt idx="110">
                  <c:v>0.786805555555555</c:v>
                </c:pt>
                <c:pt idx="111">
                  <c:v>0.800694444444444</c:v>
                </c:pt>
                <c:pt idx="112">
                  <c:v>0.807638888888889</c:v>
                </c:pt>
                <c:pt idx="113">
                  <c:v>0.814583333333333</c:v>
                </c:pt>
                <c:pt idx="114">
                  <c:v>0.81875</c:v>
                </c:pt>
                <c:pt idx="115">
                  <c:v>0.828472222222222</c:v>
                </c:pt>
                <c:pt idx="116">
                  <c:v>0.835416666666667</c:v>
                </c:pt>
                <c:pt idx="117">
                  <c:v>0.842361111111111</c:v>
                </c:pt>
                <c:pt idx="118">
                  <c:v>0.848611111111111</c:v>
                </c:pt>
                <c:pt idx="119">
                  <c:v>0.85625</c:v>
                </c:pt>
                <c:pt idx="120">
                  <c:v>0.863194444444444</c:v>
                </c:pt>
                <c:pt idx="121">
                  <c:v>0.870138888888889</c:v>
                </c:pt>
                <c:pt idx="122">
                  <c:v>0.877083333333333</c:v>
                </c:pt>
                <c:pt idx="123">
                  <c:v>0.884027777777778</c:v>
                </c:pt>
                <c:pt idx="124">
                  <c:v>0.890972222222222</c:v>
                </c:pt>
                <c:pt idx="125">
                  <c:v>0.897916666666667</c:v>
                </c:pt>
                <c:pt idx="126">
                  <c:v>0.904861111111111</c:v>
                </c:pt>
                <c:pt idx="127">
                  <c:v>0.911805555555556</c:v>
                </c:pt>
                <c:pt idx="128">
                  <c:v>0.91875</c:v>
                </c:pt>
                <c:pt idx="129">
                  <c:v>0.925694444444444</c:v>
                </c:pt>
                <c:pt idx="130">
                  <c:v>0.932638888888889</c:v>
                </c:pt>
                <c:pt idx="131">
                  <c:v>0.939583333333333</c:v>
                </c:pt>
                <c:pt idx="132">
                  <c:v>0.946527777777778</c:v>
                </c:pt>
                <c:pt idx="133">
                  <c:v>0.95</c:v>
                </c:pt>
                <c:pt idx="134">
                  <c:v>0.953472222222222</c:v>
                </c:pt>
                <c:pt idx="135">
                  <c:v>0.960416666666667</c:v>
                </c:pt>
                <c:pt idx="136">
                  <c:v>0.967361111111111</c:v>
                </c:pt>
                <c:pt idx="137">
                  <c:v>0.974305555555556</c:v>
                </c:pt>
                <c:pt idx="138">
                  <c:v>0.98125</c:v>
                </c:pt>
                <c:pt idx="139">
                  <c:v>0.988194444444444</c:v>
                </c:pt>
                <c:pt idx="140">
                  <c:v>0.995138888888889</c:v>
                </c:pt>
              </c:numCache>
            </c:numRef>
          </c:cat>
          <c:val>
            <c:numRef>
              <c:f>'Marathon-110521'!$E$2:$E$142</c:f>
              <c:numCache>
                <c:formatCode>General</c:formatCode>
                <c:ptCount val="141"/>
                <c:pt idx="0">
                  <c:v>169.0</c:v>
                </c:pt>
                <c:pt idx="1">
                  <c:v>171.0</c:v>
                </c:pt>
                <c:pt idx="2">
                  <c:v>156.0</c:v>
                </c:pt>
                <c:pt idx="3">
                  <c:v>172.0</c:v>
                </c:pt>
                <c:pt idx="4">
                  <c:v>178.0</c:v>
                </c:pt>
                <c:pt idx="5">
                  <c:v>158.0</c:v>
                </c:pt>
                <c:pt idx="6">
                  <c:v>165.0</c:v>
                </c:pt>
                <c:pt idx="7">
                  <c:v>188.0</c:v>
                </c:pt>
                <c:pt idx="8">
                  <c:v>194.0</c:v>
                </c:pt>
                <c:pt idx="9">
                  <c:v>198.0</c:v>
                </c:pt>
                <c:pt idx="10">
                  <c:v>214.0</c:v>
                </c:pt>
                <c:pt idx="11">
                  <c:v>208.0</c:v>
                </c:pt>
                <c:pt idx="12">
                  <c:v>204.0</c:v>
                </c:pt>
                <c:pt idx="13">
                  <c:v>215.0</c:v>
                </c:pt>
                <c:pt idx="14">
                  <c:v>217.0</c:v>
                </c:pt>
                <c:pt idx="15">
                  <c:v>230.0</c:v>
                </c:pt>
                <c:pt idx="16">
                  <c:v>225.0</c:v>
                </c:pt>
                <c:pt idx="17">
                  <c:v>205.0</c:v>
                </c:pt>
                <c:pt idx="18">
                  <c:v>202.0</c:v>
                </c:pt>
                <c:pt idx="19">
                  <c:v>201.0</c:v>
                </c:pt>
                <c:pt idx="20">
                  <c:v>202.0</c:v>
                </c:pt>
                <c:pt idx="21">
                  <c:v>218.0</c:v>
                </c:pt>
                <c:pt idx="22">
                  <c:v>224.0</c:v>
                </c:pt>
                <c:pt idx="23">
                  <c:v>225.0</c:v>
                </c:pt>
                <c:pt idx="24">
                  <c:v>220.0</c:v>
                </c:pt>
                <c:pt idx="25">
                  <c:v>217.0</c:v>
                </c:pt>
                <c:pt idx="26">
                  <c:v>215.0</c:v>
                </c:pt>
                <c:pt idx="27">
                  <c:v>214.0</c:v>
                </c:pt>
                <c:pt idx="28">
                  <c:v>211.0</c:v>
                </c:pt>
                <c:pt idx="29">
                  <c:v>205.0</c:v>
                </c:pt>
                <c:pt idx="30">
                  <c:v>203.0</c:v>
                </c:pt>
                <c:pt idx="31">
                  <c:v>191.0</c:v>
                </c:pt>
                <c:pt idx="32">
                  <c:v>196.0</c:v>
                </c:pt>
                <c:pt idx="33">
                  <c:v>202.0</c:v>
                </c:pt>
                <c:pt idx="34">
                  <c:v>186.0</c:v>
                </c:pt>
                <c:pt idx="35">
                  <c:v>163.0</c:v>
                </c:pt>
                <c:pt idx="36">
                  <c:v>149.0</c:v>
                </c:pt>
                <c:pt idx="37">
                  <c:v>143.0</c:v>
                </c:pt>
                <c:pt idx="38">
                  <c:v>152.0</c:v>
                </c:pt>
                <c:pt idx="39">
                  <c:v>191.0</c:v>
                </c:pt>
                <c:pt idx="40">
                  <c:v>213.0</c:v>
                </c:pt>
                <c:pt idx="41">
                  <c:v>212.0</c:v>
                </c:pt>
                <c:pt idx="42">
                  <c:v>209.0</c:v>
                </c:pt>
                <c:pt idx="43">
                  <c:v>181.0</c:v>
                </c:pt>
                <c:pt idx="44">
                  <c:v>180.0</c:v>
                </c:pt>
                <c:pt idx="45">
                  <c:v>169.0</c:v>
                </c:pt>
                <c:pt idx="46">
                  <c:v>148.0</c:v>
                </c:pt>
                <c:pt idx="47">
                  <c:v>134.0</c:v>
                </c:pt>
                <c:pt idx="48">
                  <c:v>130.0</c:v>
                </c:pt>
                <c:pt idx="49">
                  <c:v>171.0</c:v>
                </c:pt>
                <c:pt idx="50">
                  <c:v>218.0</c:v>
                </c:pt>
                <c:pt idx="51">
                  <c:v>253.0</c:v>
                </c:pt>
                <c:pt idx="52">
                  <c:v>271.0</c:v>
                </c:pt>
                <c:pt idx="53">
                  <c:v>244.0</c:v>
                </c:pt>
                <c:pt idx="54">
                  <c:v>214.0</c:v>
                </c:pt>
                <c:pt idx="55">
                  <c:v>198.0</c:v>
                </c:pt>
                <c:pt idx="56">
                  <c:v>182.0</c:v>
                </c:pt>
                <c:pt idx="57">
                  <c:v>163.0</c:v>
                </c:pt>
                <c:pt idx="58">
                  <c:v>143.0</c:v>
                </c:pt>
                <c:pt idx="59">
                  <c:v>125.0</c:v>
                </c:pt>
                <c:pt idx="60">
                  <c:v>117.0</c:v>
                </c:pt>
                <c:pt idx="61">
                  <c:v>116.5</c:v>
                </c:pt>
                <c:pt idx="62">
                  <c:v>116.0</c:v>
                </c:pt>
                <c:pt idx="63">
                  <c:v>115.0</c:v>
                </c:pt>
                <c:pt idx="64">
                  <c:v>113.0</c:v>
                </c:pt>
                <c:pt idx="65">
                  <c:v>111.0</c:v>
                </c:pt>
                <c:pt idx="66">
                  <c:v>112.0</c:v>
                </c:pt>
                <c:pt idx="67">
                  <c:v>111.0</c:v>
                </c:pt>
                <c:pt idx="68">
                  <c:v>111.0</c:v>
                </c:pt>
                <c:pt idx="69">
                  <c:v>109.0</c:v>
                </c:pt>
                <c:pt idx="70">
                  <c:v>108.5</c:v>
                </c:pt>
                <c:pt idx="71">
                  <c:v>108.0</c:v>
                </c:pt>
                <c:pt idx="72">
                  <c:v>109.0</c:v>
                </c:pt>
                <c:pt idx="73">
                  <c:v>111.0</c:v>
                </c:pt>
                <c:pt idx="74">
                  <c:v>115.0</c:v>
                </c:pt>
                <c:pt idx="75">
                  <c:v>122.0</c:v>
                </c:pt>
                <c:pt idx="76">
                  <c:v>127.0</c:v>
                </c:pt>
                <c:pt idx="77">
                  <c:v>135.0</c:v>
                </c:pt>
                <c:pt idx="78">
                  <c:v>140.0</c:v>
                </c:pt>
                <c:pt idx="79">
                  <c:v>140.5</c:v>
                </c:pt>
                <c:pt idx="80">
                  <c:v>141.0</c:v>
                </c:pt>
                <c:pt idx="81">
                  <c:v>152.0</c:v>
                </c:pt>
                <c:pt idx="82">
                  <c:v>163.0</c:v>
                </c:pt>
                <c:pt idx="83">
                  <c:v>164.0</c:v>
                </c:pt>
                <c:pt idx="84">
                  <c:v>160.0</c:v>
                </c:pt>
                <c:pt idx="85">
                  <c:v>154.0</c:v>
                </c:pt>
                <c:pt idx="86">
                  <c:v>144.0</c:v>
                </c:pt>
                <c:pt idx="87">
                  <c:v>127.0</c:v>
                </c:pt>
                <c:pt idx="88">
                  <c:v>117.0</c:v>
                </c:pt>
                <c:pt idx="89">
                  <c:v>112.0</c:v>
                </c:pt>
                <c:pt idx="90">
                  <c:v>106.0</c:v>
                </c:pt>
                <c:pt idx="91">
                  <c:v>105.0</c:v>
                </c:pt>
                <c:pt idx="92">
                  <c:v>103.0</c:v>
                </c:pt>
                <c:pt idx="93">
                  <c:v>100.0</c:v>
                </c:pt>
                <c:pt idx="94">
                  <c:v>97.0</c:v>
                </c:pt>
                <c:pt idx="95">
                  <c:v>94.0</c:v>
                </c:pt>
                <c:pt idx="96">
                  <c:v>92.0</c:v>
                </c:pt>
                <c:pt idx="97">
                  <c:v>91.0</c:v>
                </c:pt>
                <c:pt idx="98">
                  <c:v>90.0</c:v>
                </c:pt>
                <c:pt idx="99">
                  <c:v>87.0</c:v>
                </c:pt>
                <c:pt idx="100">
                  <c:v>85.0</c:v>
                </c:pt>
                <c:pt idx="101">
                  <c:v>84.0</c:v>
                </c:pt>
                <c:pt idx="102">
                  <c:v>87.0</c:v>
                </c:pt>
                <c:pt idx="103">
                  <c:v>92.0</c:v>
                </c:pt>
                <c:pt idx="104">
                  <c:v>95.0</c:v>
                </c:pt>
                <c:pt idx="105">
                  <c:v>106.0</c:v>
                </c:pt>
                <c:pt idx="106">
                  <c:v>115.0</c:v>
                </c:pt>
                <c:pt idx="107">
                  <c:v>132.0</c:v>
                </c:pt>
                <c:pt idx="108">
                  <c:v>145.0</c:v>
                </c:pt>
                <c:pt idx="109">
                  <c:v>164.0</c:v>
                </c:pt>
                <c:pt idx="110">
                  <c:v>185.0</c:v>
                </c:pt>
                <c:pt idx="111">
                  <c:v>197.0</c:v>
                </c:pt>
                <c:pt idx="112">
                  <c:v>222.0</c:v>
                </c:pt>
                <c:pt idx="113">
                  <c:v>227.0</c:v>
                </c:pt>
                <c:pt idx="114">
                  <c:v>242.0</c:v>
                </c:pt>
                <c:pt idx="115">
                  <c:v>265.0</c:v>
                </c:pt>
                <c:pt idx="116">
                  <c:v>277.0</c:v>
                </c:pt>
                <c:pt idx="117">
                  <c:v>293.0</c:v>
                </c:pt>
                <c:pt idx="118">
                  <c:v>298.0</c:v>
                </c:pt>
                <c:pt idx="119">
                  <c:v>302.0</c:v>
                </c:pt>
                <c:pt idx="120">
                  <c:v>305.0</c:v>
                </c:pt>
                <c:pt idx="121">
                  <c:v>307.0</c:v>
                </c:pt>
                <c:pt idx="122">
                  <c:v>308.0</c:v>
                </c:pt>
                <c:pt idx="123">
                  <c:v>302.0</c:v>
                </c:pt>
                <c:pt idx="124">
                  <c:v>298.0</c:v>
                </c:pt>
                <c:pt idx="125">
                  <c:v>297.0</c:v>
                </c:pt>
                <c:pt idx="126">
                  <c:v>296.0</c:v>
                </c:pt>
                <c:pt idx="127">
                  <c:v>295.0</c:v>
                </c:pt>
                <c:pt idx="128">
                  <c:v>292.0</c:v>
                </c:pt>
                <c:pt idx="129">
                  <c:v>291.0</c:v>
                </c:pt>
                <c:pt idx="130">
                  <c:v>286.0</c:v>
                </c:pt>
                <c:pt idx="131">
                  <c:v>296.0</c:v>
                </c:pt>
                <c:pt idx="132">
                  <c:v>281.0</c:v>
                </c:pt>
                <c:pt idx="133">
                  <c:v>268.0</c:v>
                </c:pt>
                <c:pt idx="134">
                  <c:v>255.0</c:v>
                </c:pt>
                <c:pt idx="135">
                  <c:v>234.0</c:v>
                </c:pt>
                <c:pt idx="136">
                  <c:v>175.0</c:v>
                </c:pt>
                <c:pt idx="137">
                  <c:v>120.0</c:v>
                </c:pt>
                <c:pt idx="138">
                  <c:v>96.0</c:v>
                </c:pt>
                <c:pt idx="139">
                  <c:v>86.0</c:v>
                </c:pt>
                <c:pt idx="140">
                  <c:v>78.0</c:v>
                </c:pt>
              </c:numCache>
            </c:numRef>
          </c:val>
          <c:smooth val="1"/>
        </c:ser>
        <c:ser>
          <c:idx val="1"/>
          <c:order val="1"/>
          <c:tx>
            <c:v>Meßpunkte Blutzucker</c:v>
          </c:tx>
          <c:spPr>
            <a:ln>
              <a:noFill/>
            </a:ln>
          </c:spPr>
          <c:marker>
            <c:symbol val="diamond"/>
            <c:size val="7"/>
            <c:spPr>
              <a:solidFill>
                <a:schemeClr val="bg1"/>
              </a:solidFill>
            </c:spPr>
          </c:marker>
          <c:trendline>
            <c:name>Blutzucker</c:name>
            <c:spPr>
              <a:ln>
                <a:solidFill>
                  <a:srgbClr val="FF0000"/>
                </a:solidFill>
              </a:ln>
            </c:spPr>
            <c:trendlineType val="movingAvg"/>
            <c:period val="2"/>
          </c:trendline>
          <c:cat>
            <c:numRef>
              <c:f>'Marathon-110521'!$B$2:$B$142</c:f>
              <c:numCache>
                <c:formatCode>hh:mm</c:formatCode>
                <c:ptCount val="141"/>
                <c:pt idx="1">
                  <c:v>0.00833333333333333</c:v>
                </c:pt>
                <c:pt idx="2">
                  <c:v>0.0152777777777778</c:v>
                </c:pt>
                <c:pt idx="3">
                  <c:v>0.0222222222222222</c:v>
                </c:pt>
                <c:pt idx="4">
                  <c:v>0.0291666666666667</c:v>
                </c:pt>
                <c:pt idx="5">
                  <c:v>0.0361111111111111</c:v>
                </c:pt>
                <c:pt idx="6">
                  <c:v>0.0430555555555556</c:v>
                </c:pt>
                <c:pt idx="7">
                  <c:v>0.05</c:v>
                </c:pt>
                <c:pt idx="8">
                  <c:v>0.0569444444444444</c:v>
                </c:pt>
                <c:pt idx="9">
                  <c:v>0.0638888888888889</c:v>
                </c:pt>
                <c:pt idx="10">
                  <c:v>0.0708333333333333</c:v>
                </c:pt>
                <c:pt idx="11">
                  <c:v>0.0777777777777778</c:v>
                </c:pt>
                <c:pt idx="12">
                  <c:v>0.0847222222222222</c:v>
                </c:pt>
                <c:pt idx="13">
                  <c:v>0.0916666666666666</c:v>
                </c:pt>
                <c:pt idx="14">
                  <c:v>0.0986111111111111</c:v>
                </c:pt>
                <c:pt idx="15">
                  <c:v>0.105555555555556</c:v>
                </c:pt>
                <c:pt idx="16">
                  <c:v>0.1125</c:v>
                </c:pt>
                <c:pt idx="17">
                  <c:v>0.119444444444444</c:v>
                </c:pt>
                <c:pt idx="18">
                  <c:v>0.126388888888889</c:v>
                </c:pt>
                <c:pt idx="19">
                  <c:v>0.133333333333333</c:v>
                </c:pt>
                <c:pt idx="20">
                  <c:v>0.140277777777778</c:v>
                </c:pt>
                <c:pt idx="21">
                  <c:v>0.147222222222222</c:v>
                </c:pt>
                <c:pt idx="22">
                  <c:v>0.154166666666667</c:v>
                </c:pt>
                <c:pt idx="23">
                  <c:v>0.161111111111111</c:v>
                </c:pt>
                <c:pt idx="24">
                  <c:v>0.168055555555556</c:v>
                </c:pt>
                <c:pt idx="25">
                  <c:v>0.175</c:v>
                </c:pt>
                <c:pt idx="26">
                  <c:v>0.181944444444444</c:v>
                </c:pt>
                <c:pt idx="27">
                  <c:v>0.1875</c:v>
                </c:pt>
                <c:pt idx="28">
                  <c:v>0.195833333333333</c:v>
                </c:pt>
                <c:pt idx="29">
                  <c:v>0.209722222222222</c:v>
                </c:pt>
                <c:pt idx="30">
                  <c:v>0.216666666666667</c:v>
                </c:pt>
                <c:pt idx="31">
                  <c:v>0.223611111111111</c:v>
                </c:pt>
                <c:pt idx="32">
                  <c:v>0.230555555555556</c:v>
                </c:pt>
                <c:pt idx="33">
                  <c:v>0.2375</c:v>
                </c:pt>
                <c:pt idx="34">
                  <c:v>0.244444444444444</c:v>
                </c:pt>
                <c:pt idx="35">
                  <c:v>0.251388888888889</c:v>
                </c:pt>
                <c:pt idx="36">
                  <c:v>0.258333333333333</c:v>
                </c:pt>
                <c:pt idx="37">
                  <c:v>0.265277777777778</c:v>
                </c:pt>
                <c:pt idx="38">
                  <c:v>0.272222222222222</c:v>
                </c:pt>
                <c:pt idx="39">
                  <c:v>0.279166666666667</c:v>
                </c:pt>
                <c:pt idx="40">
                  <c:v>0.286111111111111</c:v>
                </c:pt>
                <c:pt idx="41">
                  <c:v>0.293055555555556</c:v>
                </c:pt>
                <c:pt idx="42">
                  <c:v>0.306944444444444</c:v>
                </c:pt>
                <c:pt idx="43">
                  <c:v>0.313888888888889</c:v>
                </c:pt>
                <c:pt idx="44">
                  <c:v>0.320138888888889</c:v>
                </c:pt>
                <c:pt idx="45">
                  <c:v>0.327777777777778</c:v>
                </c:pt>
                <c:pt idx="46">
                  <c:v>0.331944444444444</c:v>
                </c:pt>
                <c:pt idx="47">
                  <c:v>0.341666666666667</c:v>
                </c:pt>
                <c:pt idx="48">
                  <c:v>0.355555555555556</c:v>
                </c:pt>
                <c:pt idx="49">
                  <c:v>0.3625</c:v>
                </c:pt>
                <c:pt idx="50">
                  <c:v>0.369444444444444</c:v>
                </c:pt>
                <c:pt idx="51">
                  <c:v>0.375</c:v>
                </c:pt>
                <c:pt idx="52">
                  <c:v>0.383333333333333</c:v>
                </c:pt>
                <c:pt idx="53">
                  <c:v>0.3875</c:v>
                </c:pt>
                <c:pt idx="54">
                  <c:v>0.397222222222222</c:v>
                </c:pt>
                <c:pt idx="55">
                  <c:v>0.400694444444444</c:v>
                </c:pt>
                <c:pt idx="56">
                  <c:v>0.404166666666667</c:v>
                </c:pt>
                <c:pt idx="57">
                  <c:v>0.411111111111111</c:v>
                </c:pt>
                <c:pt idx="58">
                  <c:v>0.415972222222222</c:v>
                </c:pt>
                <c:pt idx="59">
                  <c:v>0.425</c:v>
                </c:pt>
                <c:pt idx="60">
                  <c:v>0.431944444444444</c:v>
                </c:pt>
                <c:pt idx="61">
                  <c:v>0.436805555555555</c:v>
                </c:pt>
                <c:pt idx="62">
                  <c:v>0.445833333333333</c:v>
                </c:pt>
                <c:pt idx="63">
                  <c:v>0.450694444444444</c:v>
                </c:pt>
                <c:pt idx="64">
                  <c:v>0.459722222222222</c:v>
                </c:pt>
                <c:pt idx="65">
                  <c:v>0.465277777777778</c:v>
                </c:pt>
                <c:pt idx="66">
                  <c:v>0.473611111111111</c:v>
                </c:pt>
                <c:pt idx="67">
                  <c:v>0.478472222222222</c:v>
                </c:pt>
                <c:pt idx="68">
                  <c:v>0.494444444444444</c:v>
                </c:pt>
                <c:pt idx="69">
                  <c:v>0.501388888888889</c:v>
                </c:pt>
                <c:pt idx="70">
                  <c:v>0.505555555555556</c:v>
                </c:pt>
                <c:pt idx="71">
                  <c:v>0.515277777777778</c:v>
                </c:pt>
                <c:pt idx="72">
                  <c:v>0.522916666666667</c:v>
                </c:pt>
                <c:pt idx="73">
                  <c:v>0.529166666666667</c:v>
                </c:pt>
                <c:pt idx="74">
                  <c:v>0.536805555555556</c:v>
                </c:pt>
                <c:pt idx="75">
                  <c:v>0.54375</c:v>
                </c:pt>
                <c:pt idx="76">
                  <c:v>0.548611111111111</c:v>
                </c:pt>
                <c:pt idx="77">
                  <c:v>0.557638888888889</c:v>
                </c:pt>
                <c:pt idx="78">
                  <c:v>0.563888888888889</c:v>
                </c:pt>
                <c:pt idx="79">
                  <c:v>0.568055555555556</c:v>
                </c:pt>
                <c:pt idx="80">
                  <c:v>0.571527777777778</c:v>
                </c:pt>
                <c:pt idx="81">
                  <c:v>0.578472222222222</c:v>
                </c:pt>
                <c:pt idx="82">
                  <c:v>0.584027777777778</c:v>
                </c:pt>
                <c:pt idx="83">
                  <c:v>0.592361111111111</c:v>
                </c:pt>
                <c:pt idx="84">
                  <c:v>0.599305555555556</c:v>
                </c:pt>
                <c:pt idx="85">
                  <c:v>0.60625</c:v>
                </c:pt>
                <c:pt idx="86">
                  <c:v>0.613194444444444</c:v>
                </c:pt>
                <c:pt idx="87">
                  <c:v>0.620138888888889</c:v>
                </c:pt>
                <c:pt idx="88">
                  <c:v>0.627083333333333</c:v>
                </c:pt>
                <c:pt idx="89">
                  <c:v>0.634027777777778</c:v>
                </c:pt>
                <c:pt idx="90">
                  <c:v>0.640972222222222</c:v>
                </c:pt>
                <c:pt idx="91">
                  <c:v>0.647916666666667</c:v>
                </c:pt>
                <c:pt idx="92">
                  <c:v>0.654861111111111</c:v>
                </c:pt>
                <c:pt idx="93">
                  <c:v>0.661805555555555</c:v>
                </c:pt>
                <c:pt idx="94">
                  <c:v>0.66875</c:v>
                </c:pt>
                <c:pt idx="95">
                  <c:v>0.675694444444444</c:v>
                </c:pt>
                <c:pt idx="96">
                  <c:v>0.682638888888889</c:v>
                </c:pt>
                <c:pt idx="97">
                  <c:v>0.696527777777778</c:v>
                </c:pt>
                <c:pt idx="98">
                  <c:v>0.703472222222222</c:v>
                </c:pt>
                <c:pt idx="99">
                  <c:v>0.710416666666667</c:v>
                </c:pt>
                <c:pt idx="100">
                  <c:v>0.717361111111111</c:v>
                </c:pt>
                <c:pt idx="101">
                  <c:v>0.724305555555555</c:v>
                </c:pt>
                <c:pt idx="102">
                  <c:v>0.73125</c:v>
                </c:pt>
                <c:pt idx="103">
                  <c:v>0.738194444444444</c:v>
                </c:pt>
                <c:pt idx="104">
                  <c:v>0.745138888888889</c:v>
                </c:pt>
                <c:pt idx="105">
                  <c:v>0.752083333333333</c:v>
                </c:pt>
                <c:pt idx="106">
                  <c:v>0.759027777777778</c:v>
                </c:pt>
                <c:pt idx="107">
                  <c:v>0.765972222222222</c:v>
                </c:pt>
                <c:pt idx="108">
                  <c:v>0.772916666666667</c:v>
                </c:pt>
                <c:pt idx="109">
                  <c:v>0.779861111111111</c:v>
                </c:pt>
                <c:pt idx="110">
                  <c:v>0.786805555555555</c:v>
                </c:pt>
                <c:pt idx="111">
                  <c:v>0.800694444444444</c:v>
                </c:pt>
                <c:pt idx="112">
                  <c:v>0.807638888888889</c:v>
                </c:pt>
                <c:pt idx="113">
                  <c:v>0.814583333333333</c:v>
                </c:pt>
                <c:pt idx="114">
                  <c:v>0.81875</c:v>
                </c:pt>
                <c:pt idx="115">
                  <c:v>0.828472222222222</c:v>
                </c:pt>
                <c:pt idx="116">
                  <c:v>0.835416666666667</c:v>
                </c:pt>
                <c:pt idx="117">
                  <c:v>0.842361111111111</c:v>
                </c:pt>
                <c:pt idx="118">
                  <c:v>0.848611111111111</c:v>
                </c:pt>
                <c:pt idx="119">
                  <c:v>0.85625</c:v>
                </c:pt>
                <c:pt idx="120">
                  <c:v>0.863194444444444</c:v>
                </c:pt>
                <c:pt idx="121">
                  <c:v>0.870138888888889</c:v>
                </c:pt>
                <c:pt idx="122">
                  <c:v>0.877083333333333</c:v>
                </c:pt>
                <c:pt idx="123">
                  <c:v>0.884027777777778</c:v>
                </c:pt>
                <c:pt idx="124">
                  <c:v>0.890972222222222</c:v>
                </c:pt>
                <c:pt idx="125">
                  <c:v>0.897916666666667</c:v>
                </c:pt>
                <c:pt idx="126">
                  <c:v>0.904861111111111</c:v>
                </c:pt>
                <c:pt idx="127">
                  <c:v>0.911805555555556</c:v>
                </c:pt>
                <c:pt idx="128">
                  <c:v>0.91875</c:v>
                </c:pt>
                <c:pt idx="129">
                  <c:v>0.925694444444444</c:v>
                </c:pt>
                <c:pt idx="130">
                  <c:v>0.932638888888889</c:v>
                </c:pt>
                <c:pt idx="131">
                  <c:v>0.939583333333333</c:v>
                </c:pt>
                <c:pt idx="132">
                  <c:v>0.946527777777778</c:v>
                </c:pt>
                <c:pt idx="133">
                  <c:v>0.95</c:v>
                </c:pt>
                <c:pt idx="134">
                  <c:v>0.953472222222222</c:v>
                </c:pt>
                <c:pt idx="135">
                  <c:v>0.960416666666667</c:v>
                </c:pt>
                <c:pt idx="136">
                  <c:v>0.967361111111111</c:v>
                </c:pt>
                <c:pt idx="137">
                  <c:v>0.974305555555556</c:v>
                </c:pt>
                <c:pt idx="138">
                  <c:v>0.98125</c:v>
                </c:pt>
                <c:pt idx="139">
                  <c:v>0.988194444444444</c:v>
                </c:pt>
                <c:pt idx="140">
                  <c:v>0.995138888888889</c:v>
                </c:pt>
              </c:numCache>
            </c:numRef>
          </c:cat>
          <c:val>
            <c:numRef>
              <c:f>'Marathon-110521'!$F$2:$F$142</c:f>
              <c:numCache>
                <c:formatCode>General</c:formatCode>
                <c:ptCount val="141"/>
                <c:pt idx="44">
                  <c:v>153.0</c:v>
                </c:pt>
                <c:pt idx="46">
                  <c:v>134.0</c:v>
                </c:pt>
                <c:pt idx="53">
                  <c:v>272.0</c:v>
                </c:pt>
                <c:pt idx="55">
                  <c:v>155.0</c:v>
                </c:pt>
                <c:pt idx="58">
                  <c:v>114.0</c:v>
                </c:pt>
                <c:pt idx="59">
                  <c:v>84.0</c:v>
                </c:pt>
                <c:pt idx="61">
                  <c:v>117.0</c:v>
                </c:pt>
                <c:pt idx="63">
                  <c:v>85.0</c:v>
                </c:pt>
                <c:pt idx="65">
                  <c:v>130.0</c:v>
                </c:pt>
                <c:pt idx="67">
                  <c:v>147.0</c:v>
                </c:pt>
                <c:pt idx="68">
                  <c:v>90.0</c:v>
                </c:pt>
                <c:pt idx="70">
                  <c:v>97.0</c:v>
                </c:pt>
                <c:pt idx="74">
                  <c:v>152.0</c:v>
                </c:pt>
                <c:pt idx="75">
                  <c:v>126.0</c:v>
                </c:pt>
                <c:pt idx="76">
                  <c:v>124.0</c:v>
                </c:pt>
                <c:pt idx="82">
                  <c:v>162.0</c:v>
                </c:pt>
                <c:pt idx="102">
                  <c:v>94.0</c:v>
                </c:pt>
                <c:pt idx="118">
                  <c:v>280.0</c:v>
                </c:pt>
                <c:pt idx="133">
                  <c:v>222.0</c:v>
                </c:pt>
              </c:numCache>
            </c:numRef>
          </c:val>
        </c:ser>
        <c:ser>
          <c:idx val="5"/>
          <c:order val="3"/>
          <c:tx>
            <c:v>untere Grenze</c:v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val>
            <c:numRef>
              <c:f>'Marathon-110521'!$D$2:$D$142</c:f>
              <c:numCache>
                <c:formatCode>General</c:formatCode>
                <c:ptCount val="141"/>
                <c:pt idx="0">
                  <c:v>70.0</c:v>
                </c:pt>
                <c:pt idx="1">
                  <c:v>70.0</c:v>
                </c:pt>
                <c:pt idx="2">
                  <c:v>70.0</c:v>
                </c:pt>
                <c:pt idx="3">
                  <c:v>70.0</c:v>
                </c:pt>
                <c:pt idx="4">
                  <c:v>70.0</c:v>
                </c:pt>
                <c:pt idx="5">
                  <c:v>70.0</c:v>
                </c:pt>
                <c:pt idx="6">
                  <c:v>70.0</c:v>
                </c:pt>
                <c:pt idx="7">
                  <c:v>70.0</c:v>
                </c:pt>
                <c:pt idx="8">
                  <c:v>70.0</c:v>
                </c:pt>
                <c:pt idx="9">
                  <c:v>70.0</c:v>
                </c:pt>
                <c:pt idx="10">
                  <c:v>70.0</c:v>
                </c:pt>
                <c:pt idx="11">
                  <c:v>70.0</c:v>
                </c:pt>
                <c:pt idx="12">
                  <c:v>70.0</c:v>
                </c:pt>
                <c:pt idx="13">
                  <c:v>70.0</c:v>
                </c:pt>
                <c:pt idx="14">
                  <c:v>70.0</c:v>
                </c:pt>
                <c:pt idx="15">
                  <c:v>70.0</c:v>
                </c:pt>
                <c:pt idx="16">
                  <c:v>70.0</c:v>
                </c:pt>
                <c:pt idx="17">
                  <c:v>70.0</c:v>
                </c:pt>
                <c:pt idx="18">
                  <c:v>70.0</c:v>
                </c:pt>
                <c:pt idx="19">
                  <c:v>70.0</c:v>
                </c:pt>
                <c:pt idx="20">
                  <c:v>70.0</c:v>
                </c:pt>
                <c:pt idx="21">
                  <c:v>70.0</c:v>
                </c:pt>
                <c:pt idx="22">
                  <c:v>70.0</c:v>
                </c:pt>
                <c:pt idx="23">
                  <c:v>70.0</c:v>
                </c:pt>
                <c:pt idx="24">
                  <c:v>70.0</c:v>
                </c:pt>
                <c:pt idx="25">
                  <c:v>70.0</c:v>
                </c:pt>
                <c:pt idx="26">
                  <c:v>70.0</c:v>
                </c:pt>
                <c:pt idx="27">
                  <c:v>70.0</c:v>
                </c:pt>
                <c:pt idx="28">
                  <c:v>70.0</c:v>
                </c:pt>
                <c:pt idx="29">
                  <c:v>70.0</c:v>
                </c:pt>
                <c:pt idx="30">
                  <c:v>70.0</c:v>
                </c:pt>
                <c:pt idx="31">
                  <c:v>70.0</c:v>
                </c:pt>
                <c:pt idx="32">
                  <c:v>70.0</c:v>
                </c:pt>
                <c:pt idx="33">
                  <c:v>70.0</c:v>
                </c:pt>
                <c:pt idx="34">
                  <c:v>70.0</c:v>
                </c:pt>
                <c:pt idx="35">
                  <c:v>70.0</c:v>
                </c:pt>
                <c:pt idx="36">
                  <c:v>70.0</c:v>
                </c:pt>
                <c:pt idx="37">
                  <c:v>70.0</c:v>
                </c:pt>
                <c:pt idx="38">
                  <c:v>70.0</c:v>
                </c:pt>
                <c:pt idx="39">
                  <c:v>70.0</c:v>
                </c:pt>
                <c:pt idx="40">
                  <c:v>70.0</c:v>
                </c:pt>
                <c:pt idx="41">
                  <c:v>70.0</c:v>
                </c:pt>
                <c:pt idx="42">
                  <c:v>70.0</c:v>
                </c:pt>
                <c:pt idx="43">
                  <c:v>70.0</c:v>
                </c:pt>
                <c:pt idx="44">
                  <c:v>70.0</c:v>
                </c:pt>
                <c:pt idx="45">
                  <c:v>70.0</c:v>
                </c:pt>
                <c:pt idx="46">
                  <c:v>70.0</c:v>
                </c:pt>
                <c:pt idx="47">
                  <c:v>70.0</c:v>
                </c:pt>
                <c:pt idx="48">
                  <c:v>70.0</c:v>
                </c:pt>
                <c:pt idx="49">
                  <c:v>70.0</c:v>
                </c:pt>
                <c:pt idx="50">
                  <c:v>70.0</c:v>
                </c:pt>
                <c:pt idx="51">
                  <c:v>70.0</c:v>
                </c:pt>
                <c:pt idx="52">
                  <c:v>70.0</c:v>
                </c:pt>
                <c:pt idx="53">
                  <c:v>70.0</c:v>
                </c:pt>
                <c:pt idx="54">
                  <c:v>70.0</c:v>
                </c:pt>
                <c:pt idx="55">
                  <c:v>70.0</c:v>
                </c:pt>
                <c:pt idx="56">
                  <c:v>70.0</c:v>
                </c:pt>
                <c:pt idx="57">
                  <c:v>70.0</c:v>
                </c:pt>
                <c:pt idx="58">
                  <c:v>70.0</c:v>
                </c:pt>
                <c:pt idx="59">
                  <c:v>70.0</c:v>
                </c:pt>
                <c:pt idx="60">
                  <c:v>70.0</c:v>
                </c:pt>
                <c:pt idx="61">
                  <c:v>70.0</c:v>
                </c:pt>
                <c:pt idx="62">
                  <c:v>70.0</c:v>
                </c:pt>
                <c:pt idx="63">
                  <c:v>70.0</c:v>
                </c:pt>
                <c:pt idx="64">
                  <c:v>70.0</c:v>
                </c:pt>
                <c:pt idx="65">
                  <c:v>70.0</c:v>
                </c:pt>
                <c:pt idx="66">
                  <c:v>70.0</c:v>
                </c:pt>
                <c:pt idx="67">
                  <c:v>70.0</c:v>
                </c:pt>
                <c:pt idx="68">
                  <c:v>70.0</c:v>
                </c:pt>
                <c:pt idx="69">
                  <c:v>70.0</c:v>
                </c:pt>
                <c:pt idx="70">
                  <c:v>70.0</c:v>
                </c:pt>
                <c:pt idx="71">
                  <c:v>70.0</c:v>
                </c:pt>
                <c:pt idx="72">
                  <c:v>70.0</c:v>
                </c:pt>
                <c:pt idx="73">
                  <c:v>70.0</c:v>
                </c:pt>
                <c:pt idx="74">
                  <c:v>70.0</c:v>
                </c:pt>
                <c:pt idx="75">
                  <c:v>70.0</c:v>
                </c:pt>
                <c:pt idx="76">
                  <c:v>70.0</c:v>
                </c:pt>
                <c:pt idx="77">
                  <c:v>70.0</c:v>
                </c:pt>
                <c:pt idx="78">
                  <c:v>70.0</c:v>
                </c:pt>
                <c:pt idx="79">
                  <c:v>70.0</c:v>
                </c:pt>
                <c:pt idx="80">
                  <c:v>70.0</c:v>
                </c:pt>
                <c:pt idx="81">
                  <c:v>70.0</c:v>
                </c:pt>
                <c:pt idx="82">
                  <c:v>70.0</c:v>
                </c:pt>
                <c:pt idx="83">
                  <c:v>70.0</c:v>
                </c:pt>
                <c:pt idx="84">
                  <c:v>70.0</c:v>
                </c:pt>
                <c:pt idx="85">
                  <c:v>70.0</c:v>
                </c:pt>
                <c:pt idx="86">
                  <c:v>70.0</c:v>
                </c:pt>
                <c:pt idx="87">
                  <c:v>70.0</c:v>
                </c:pt>
                <c:pt idx="88">
                  <c:v>70.0</c:v>
                </c:pt>
                <c:pt idx="89">
                  <c:v>70.0</c:v>
                </c:pt>
                <c:pt idx="90">
                  <c:v>70.0</c:v>
                </c:pt>
                <c:pt idx="91">
                  <c:v>70.0</c:v>
                </c:pt>
                <c:pt idx="92">
                  <c:v>70.0</c:v>
                </c:pt>
                <c:pt idx="93">
                  <c:v>70.0</c:v>
                </c:pt>
                <c:pt idx="94">
                  <c:v>70.0</c:v>
                </c:pt>
                <c:pt idx="95">
                  <c:v>70.0</c:v>
                </c:pt>
                <c:pt idx="96">
                  <c:v>70.0</c:v>
                </c:pt>
                <c:pt idx="97">
                  <c:v>70.0</c:v>
                </c:pt>
                <c:pt idx="98">
                  <c:v>70.0</c:v>
                </c:pt>
                <c:pt idx="99">
                  <c:v>70.0</c:v>
                </c:pt>
                <c:pt idx="100">
                  <c:v>70.0</c:v>
                </c:pt>
                <c:pt idx="101">
                  <c:v>70.0</c:v>
                </c:pt>
                <c:pt idx="102">
                  <c:v>70.0</c:v>
                </c:pt>
                <c:pt idx="103">
                  <c:v>70.0</c:v>
                </c:pt>
                <c:pt idx="104">
                  <c:v>70.0</c:v>
                </c:pt>
                <c:pt idx="105">
                  <c:v>70.0</c:v>
                </c:pt>
                <c:pt idx="106">
                  <c:v>70.0</c:v>
                </c:pt>
                <c:pt idx="107">
                  <c:v>70.0</c:v>
                </c:pt>
                <c:pt idx="108">
                  <c:v>70.0</c:v>
                </c:pt>
                <c:pt idx="109">
                  <c:v>70.0</c:v>
                </c:pt>
                <c:pt idx="110">
                  <c:v>70.0</c:v>
                </c:pt>
                <c:pt idx="111">
                  <c:v>70.0</c:v>
                </c:pt>
                <c:pt idx="112">
                  <c:v>70.0</c:v>
                </c:pt>
                <c:pt idx="113">
                  <c:v>70.0</c:v>
                </c:pt>
                <c:pt idx="114">
                  <c:v>70.0</c:v>
                </c:pt>
                <c:pt idx="115">
                  <c:v>70.0</c:v>
                </c:pt>
                <c:pt idx="116">
                  <c:v>70.0</c:v>
                </c:pt>
                <c:pt idx="117">
                  <c:v>70.0</c:v>
                </c:pt>
                <c:pt idx="118">
                  <c:v>70.0</c:v>
                </c:pt>
                <c:pt idx="119">
                  <c:v>70.0</c:v>
                </c:pt>
                <c:pt idx="120">
                  <c:v>70.0</c:v>
                </c:pt>
                <c:pt idx="121">
                  <c:v>70.0</c:v>
                </c:pt>
                <c:pt idx="122">
                  <c:v>70.0</c:v>
                </c:pt>
                <c:pt idx="123">
                  <c:v>70.0</c:v>
                </c:pt>
                <c:pt idx="124">
                  <c:v>70.0</c:v>
                </c:pt>
                <c:pt idx="125">
                  <c:v>70.0</c:v>
                </c:pt>
                <c:pt idx="126">
                  <c:v>70.0</c:v>
                </c:pt>
                <c:pt idx="127">
                  <c:v>70.0</c:v>
                </c:pt>
                <c:pt idx="128">
                  <c:v>70.0</c:v>
                </c:pt>
                <c:pt idx="129">
                  <c:v>70.0</c:v>
                </c:pt>
                <c:pt idx="130">
                  <c:v>70.0</c:v>
                </c:pt>
                <c:pt idx="131">
                  <c:v>70.0</c:v>
                </c:pt>
                <c:pt idx="132">
                  <c:v>70.0</c:v>
                </c:pt>
                <c:pt idx="133">
                  <c:v>70.0</c:v>
                </c:pt>
                <c:pt idx="134">
                  <c:v>70.0</c:v>
                </c:pt>
                <c:pt idx="135">
                  <c:v>70.0</c:v>
                </c:pt>
                <c:pt idx="136">
                  <c:v>70.0</c:v>
                </c:pt>
                <c:pt idx="137">
                  <c:v>70.0</c:v>
                </c:pt>
                <c:pt idx="138">
                  <c:v>70.0</c:v>
                </c:pt>
                <c:pt idx="139">
                  <c:v>70.0</c:v>
                </c:pt>
                <c:pt idx="140">
                  <c:v>70.0</c:v>
                </c:pt>
              </c:numCache>
            </c:numRef>
          </c:val>
        </c:ser>
        <c:ser>
          <c:idx val="3"/>
          <c:order val="4"/>
          <c:tx>
            <c:v>obere Grenze</c:v>
          </c:tx>
          <c:spPr>
            <a:ln w="9525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val>
            <c:numRef>
              <c:f>'Marathon-110521'!$C$2:$C$142</c:f>
              <c:numCache>
                <c:formatCode>General</c:formatCode>
                <c:ptCount val="141"/>
                <c:pt idx="0">
                  <c:v>140.0</c:v>
                </c:pt>
                <c:pt idx="1">
                  <c:v>140.0</c:v>
                </c:pt>
                <c:pt idx="2">
                  <c:v>140.0</c:v>
                </c:pt>
                <c:pt idx="3">
                  <c:v>140.0</c:v>
                </c:pt>
                <c:pt idx="4">
                  <c:v>140.0</c:v>
                </c:pt>
                <c:pt idx="5">
                  <c:v>140.0</c:v>
                </c:pt>
                <c:pt idx="6">
                  <c:v>140.0</c:v>
                </c:pt>
                <c:pt idx="7">
                  <c:v>140.0</c:v>
                </c:pt>
                <c:pt idx="8">
                  <c:v>140.0</c:v>
                </c:pt>
                <c:pt idx="9">
                  <c:v>140.0</c:v>
                </c:pt>
                <c:pt idx="10">
                  <c:v>140.0</c:v>
                </c:pt>
                <c:pt idx="11">
                  <c:v>140.0</c:v>
                </c:pt>
                <c:pt idx="12">
                  <c:v>140.0</c:v>
                </c:pt>
                <c:pt idx="13">
                  <c:v>140.0</c:v>
                </c:pt>
                <c:pt idx="14">
                  <c:v>140.0</c:v>
                </c:pt>
                <c:pt idx="15">
                  <c:v>140.0</c:v>
                </c:pt>
                <c:pt idx="16">
                  <c:v>140.0</c:v>
                </c:pt>
                <c:pt idx="17">
                  <c:v>140.0</c:v>
                </c:pt>
                <c:pt idx="18">
                  <c:v>140.0</c:v>
                </c:pt>
                <c:pt idx="19">
                  <c:v>140.0</c:v>
                </c:pt>
                <c:pt idx="20">
                  <c:v>140.0</c:v>
                </c:pt>
                <c:pt idx="21">
                  <c:v>140.0</c:v>
                </c:pt>
                <c:pt idx="22">
                  <c:v>140.0</c:v>
                </c:pt>
                <c:pt idx="23">
                  <c:v>140.0</c:v>
                </c:pt>
                <c:pt idx="24">
                  <c:v>140.0</c:v>
                </c:pt>
                <c:pt idx="25">
                  <c:v>140.0</c:v>
                </c:pt>
                <c:pt idx="26">
                  <c:v>140.0</c:v>
                </c:pt>
                <c:pt idx="27">
                  <c:v>140.0</c:v>
                </c:pt>
                <c:pt idx="28">
                  <c:v>140.0</c:v>
                </c:pt>
                <c:pt idx="29">
                  <c:v>140.0</c:v>
                </c:pt>
                <c:pt idx="30">
                  <c:v>140.0</c:v>
                </c:pt>
                <c:pt idx="31">
                  <c:v>140.0</c:v>
                </c:pt>
                <c:pt idx="32">
                  <c:v>140.0</c:v>
                </c:pt>
                <c:pt idx="33">
                  <c:v>140.0</c:v>
                </c:pt>
                <c:pt idx="34">
                  <c:v>140.0</c:v>
                </c:pt>
                <c:pt idx="35">
                  <c:v>140.0</c:v>
                </c:pt>
                <c:pt idx="36">
                  <c:v>140.0</c:v>
                </c:pt>
                <c:pt idx="37">
                  <c:v>140.0</c:v>
                </c:pt>
                <c:pt idx="38">
                  <c:v>140.0</c:v>
                </c:pt>
                <c:pt idx="39">
                  <c:v>140.0</c:v>
                </c:pt>
                <c:pt idx="40">
                  <c:v>140.0</c:v>
                </c:pt>
                <c:pt idx="41">
                  <c:v>140.0</c:v>
                </c:pt>
                <c:pt idx="42">
                  <c:v>140.0</c:v>
                </c:pt>
                <c:pt idx="43">
                  <c:v>140.0</c:v>
                </c:pt>
                <c:pt idx="44">
                  <c:v>140.0</c:v>
                </c:pt>
                <c:pt idx="45">
                  <c:v>140.0</c:v>
                </c:pt>
                <c:pt idx="46">
                  <c:v>140.0</c:v>
                </c:pt>
                <c:pt idx="47">
                  <c:v>140.0</c:v>
                </c:pt>
                <c:pt idx="48">
                  <c:v>140.0</c:v>
                </c:pt>
                <c:pt idx="49">
                  <c:v>140.0</c:v>
                </c:pt>
                <c:pt idx="50">
                  <c:v>140.0</c:v>
                </c:pt>
                <c:pt idx="51">
                  <c:v>140.0</c:v>
                </c:pt>
                <c:pt idx="52">
                  <c:v>140.0</c:v>
                </c:pt>
                <c:pt idx="53">
                  <c:v>140.0</c:v>
                </c:pt>
                <c:pt idx="54">
                  <c:v>140.0</c:v>
                </c:pt>
                <c:pt idx="55">
                  <c:v>140.0</c:v>
                </c:pt>
                <c:pt idx="56">
                  <c:v>140.0</c:v>
                </c:pt>
                <c:pt idx="57">
                  <c:v>140.0</c:v>
                </c:pt>
                <c:pt idx="58">
                  <c:v>140.0</c:v>
                </c:pt>
                <c:pt idx="59">
                  <c:v>140.0</c:v>
                </c:pt>
                <c:pt idx="60">
                  <c:v>140.0</c:v>
                </c:pt>
                <c:pt idx="61">
                  <c:v>140.0</c:v>
                </c:pt>
                <c:pt idx="62">
                  <c:v>140.0</c:v>
                </c:pt>
                <c:pt idx="63">
                  <c:v>140.0</c:v>
                </c:pt>
                <c:pt idx="64">
                  <c:v>140.0</c:v>
                </c:pt>
                <c:pt idx="65">
                  <c:v>140.0</c:v>
                </c:pt>
                <c:pt idx="66">
                  <c:v>140.0</c:v>
                </c:pt>
                <c:pt idx="67">
                  <c:v>140.0</c:v>
                </c:pt>
                <c:pt idx="68">
                  <c:v>140.0</c:v>
                </c:pt>
                <c:pt idx="69">
                  <c:v>140.0</c:v>
                </c:pt>
                <c:pt idx="70">
                  <c:v>140.0</c:v>
                </c:pt>
                <c:pt idx="71">
                  <c:v>140.0</c:v>
                </c:pt>
                <c:pt idx="72">
                  <c:v>140.0</c:v>
                </c:pt>
                <c:pt idx="73">
                  <c:v>140.0</c:v>
                </c:pt>
                <c:pt idx="74">
                  <c:v>140.0</c:v>
                </c:pt>
                <c:pt idx="75">
                  <c:v>140.0</c:v>
                </c:pt>
                <c:pt idx="76">
                  <c:v>140.0</c:v>
                </c:pt>
                <c:pt idx="77">
                  <c:v>140.0</c:v>
                </c:pt>
                <c:pt idx="78">
                  <c:v>140.0</c:v>
                </c:pt>
                <c:pt idx="79">
                  <c:v>140.0</c:v>
                </c:pt>
                <c:pt idx="80">
                  <c:v>140.0</c:v>
                </c:pt>
                <c:pt idx="81">
                  <c:v>140.0</c:v>
                </c:pt>
                <c:pt idx="82">
                  <c:v>140.0</c:v>
                </c:pt>
                <c:pt idx="83">
                  <c:v>140.0</c:v>
                </c:pt>
                <c:pt idx="84">
                  <c:v>140.0</c:v>
                </c:pt>
                <c:pt idx="85">
                  <c:v>140.0</c:v>
                </c:pt>
                <c:pt idx="86">
                  <c:v>140.0</c:v>
                </c:pt>
                <c:pt idx="87">
                  <c:v>140.0</c:v>
                </c:pt>
                <c:pt idx="88">
                  <c:v>140.0</c:v>
                </c:pt>
                <c:pt idx="89">
                  <c:v>140.0</c:v>
                </c:pt>
                <c:pt idx="90">
                  <c:v>140.0</c:v>
                </c:pt>
                <c:pt idx="91">
                  <c:v>140.0</c:v>
                </c:pt>
                <c:pt idx="92">
                  <c:v>140.0</c:v>
                </c:pt>
                <c:pt idx="93">
                  <c:v>140.0</c:v>
                </c:pt>
                <c:pt idx="94">
                  <c:v>140.0</c:v>
                </c:pt>
                <c:pt idx="95">
                  <c:v>140.0</c:v>
                </c:pt>
                <c:pt idx="96">
                  <c:v>140.0</c:v>
                </c:pt>
                <c:pt idx="97">
                  <c:v>140.0</c:v>
                </c:pt>
                <c:pt idx="98">
                  <c:v>140.0</c:v>
                </c:pt>
                <c:pt idx="99">
                  <c:v>140.0</c:v>
                </c:pt>
                <c:pt idx="100">
                  <c:v>140.0</c:v>
                </c:pt>
                <c:pt idx="101">
                  <c:v>140.0</c:v>
                </c:pt>
                <c:pt idx="102">
                  <c:v>140.0</c:v>
                </c:pt>
                <c:pt idx="103">
                  <c:v>140.0</c:v>
                </c:pt>
                <c:pt idx="104">
                  <c:v>140.0</c:v>
                </c:pt>
                <c:pt idx="105">
                  <c:v>140.0</c:v>
                </c:pt>
                <c:pt idx="106">
                  <c:v>140.0</c:v>
                </c:pt>
                <c:pt idx="107">
                  <c:v>140.0</c:v>
                </c:pt>
                <c:pt idx="108">
                  <c:v>140.0</c:v>
                </c:pt>
                <c:pt idx="109">
                  <c:v>140.0</c:v>
                </c:pt>
                <c:pt idx="110">
                  <c:v>140.0</c:v>
                </c:pt>
                <c:pt idx="111">
                  <c:v>140.0</c:v>
                </c:pt>
                <c:pt idx="112">
                  <c:v>140.0</c:v>
                </c:pt>
                <c:pt idx="113">
                  <c:v>140.0</c:v>
                </c:pt>
                <c:pt idx="114">
                  <c:v>140.0</c:v>
                </c:pt>
                <c:pt idx="115">
                  <c:v>140.0</c:v>
                </c:pt>
                <c:pt idx="116">
                  <c:v>140.0</c:v>
                </c:pt>
                <c:pt idx="117">
                  <c:v>140.0</c:v>
                </c:pt>
                <c:pt idx="118">
                  <c:v>140.0</c:v>
                </c:pt>
                <c:pt idx="119">
                  <c:v>140.0</c:v>
                </c:pt>
                <c:pt idx="120">
                  <c:v>140.0</c:v>
                </c:pt>
                <c:pt idx="121">
                  <c:v>140.0</c:v>
                </c:pt>
                <c:pt idx="122">
                  <c:v>140.0</c:v>
                </c:pt>
                <c:pt idx="123">
                  <c:v>140.0</c:v>
                </c:pt>
                <c:pt idx="124">
                  <c:v>140.0</c:v>
                </c:pt>
                <c:pt idx="125">
                  <c:v>140.0</c:v>
                </c:pt>
                <c:pt idx="126">
                  <c:v>140.0</c:v>
                </c:pt>
                <c:pt idx="127">
                  <c:v>140.0</c:v>
                </c:pt>
                <c:pt idx="128">
                  <c:v>140.0</c:v>
                </c:pt>
                <c:pt idx="129">
                  <c:v>140.0</c:v>
                </c:pt>
                <c:pt idx="130">
                  <c:v>140.0</c:v>
                </c:pt>
                <c:pt idx="131">
                  <c:v>140.0</c:v>
                </c:pt>
                <c:pt idx="132">
                  <c:v>140.0</c:v>
                </c:pt>
                <c:pt idx="133">
                  <c:v>140.0</c:v>
                </c:pt>
                <c:pt idx="134">
                  <c:v>140.0</c:v>
                </c:pt>
                <c:pt idx="135">
                  <c:v>140.0</c:v>
                </c:pt>
                <c:pt idx="136">
                  <c:v>140.0</c:v>
                </c:pt>
                <c:pt idx="137">
                  <c:v>140.0</c:v>
                </c:pt>
                <c:pt idx="138">
                  <c:v>140.0</c:v>
                </c:pt>
                <c:pt idx="139">
                  <c:v>140.0</c:v>
                </c:pt>
                <c:pt idx="140">
                  <c:v>140.0</c:v>
                </c:pt>
              </c:numCache>
            </c:numRef>
          </c:val>
        </c:ser>
        <c:marker val="1"/>
        <c:axId val="459312264"/>
        <c:axId val="459319480"/>
      </c:lineChart>
      <c:catAx>
        <c:axId val="45931226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Zeit</a:t>
                </a:r>
              </a:p>
            </c:rich>
          </c:tx>
          <c:layout/>
        </c:title>
        <c:numFmt formatCode="h:mm;@" sourceLinked="0"/>
        <c:majorTickMark val="in"/>
        <c:tickLblPos val="nextTo"/>
        <c:txPr>
          <a:bodyPr/>
          <a:lstStyle/>
          <a:p>
            <a:pPr>
              <a:defRPr sz="900"/>
            </a:pPr>
            <a:endParaRPr lang="de-DE"/>
          </a:p>
        </c:txPr>
        <c:crossAx val="459319480"/>
        <c:crosses val="autoZero"/>
        <c:auto val="1"/>
        <c:lblAlgn val="ctr"/>
        <c:lblOffset val="50"/>
        <c:tickLblSkip val="10"/>
        <c:tickMarkSkip val="5"/>
      </c:catAx>
      <c:valAx>
        <c:axId val="459319480"/>
        <c:scaling>
          <c:orientation val="minMax"/>
          <c:max val="320.0"/>
          <c:min val="0.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mg/dl</a:t>
                </a:r>
              </a:p>
            </c:rich>
          </c:tx>
          <c:layout/>
        </c:title>
        <c:numFmt formatCode="General" sourceLinked="1"/>
        <c:tickLblPos val="nextTo"/>
        <c:crossAx val="459312264"/>
        <c:crosses val="autoZero"/>
        <c:crossBetween val="between"/>
        <c:majorUnit val="20.0"/>
        <c:minorUnit val="10.0"/>
      </c:valAx>
      <c:valAx>
        <c:axId val="459325592"/>
        <c:scaling>
          <c:orientation val="minMax"/>
          <c:max val="12.0"/>
        </c:scaling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BE       /         iE</a:t>
                </a:r>
              </a:p>
            </c:rich>
          </c:tx>
          <c:layout/>
        </c:title>
        <c:numFmt formatCode="General" sourceLinked="1"/>
        <c:tickLblPos val="nextTo"/>
        <c:crossAx val="459330408"/>
        <c:crosses val="max"/>
        <c:crossBetween val="midCat"/>
        <c:majorUnit val="1.0"/>
      </c:valAx>
      <c:catAx>
        <c:axId val="459330408"/>
        <c:scaling>
          <c:orientation val="minMax"/>
        </c:scaling>
        <c:delete val="1"/>
        <c:axPos val="b"/>
        <c:numFmt formatCode="h:mm;@" sourceLinked="0"/>
        <c:tickLblPos val="nextTo"/>
        <c:crossAx val="459325592"/>
        <c:crosses val="autoZero"/>
        <c:auto val="1"/>
        <c:lblAlgn val="ctr"/>
        <c:lblOffset val="50"/>
        <c:tickLblSkip val="10"/>
        <c:tickMarkSkip val="5"/>
      </c:catAx>
      <c:spPr>
        <a:solidFill>
          <a:schemeClr val="bg1"/>
        </a:solidFill>
      </c:spPr>
    </c:plotArea>
    <c:legend>
      <c:legendPos val="r"/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0679541338720356"/>
          <c:y val="0.106070007827782"/>
          <c:w val="0.170201701189249"/>
          <c:h val="0.204746417318833"/>
        </c:manualLayout>
      </c:layout>
      <c:spPr>
        <a:noFill/>
        <a:ln w="6350">
          <a:noFill/>
        </a:ln>
      </c:spPr>
    </c:legend>
    <c:plotVisOnly val="1"/>
    <c:dispBlanksAs val="gap"/>
  </c:chart>
  <c:spPr>
    <a:solidFill>
      <a:schemeClr val="bg1"/>
    </a:solidFill>
  </c:spPr>
  <c:txPr>
    <a:bodyPr/>
    <a:lstStyle/>
    <a:p>
      <a:pPr>
        <a:defRPr i="1"/>
      </a:pPr>
      <a:endParaRPr lang="de-DE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style val="2"/>
  <c:chart>
    <c:plotArea>
      <c:layout>
        <c:manualLayout>
          <c:layoutTarget val="inner"/>
          <c:xMode val="edge"/>
          <c:yMode val="edge"/>
          <c:x val="0.0636604252309606"/>
          <c:y val="0.0299727520435967"/>
          <c:w val="0.893494836704954"/>
          <c:h val="0.846667810937802"/>
        </c:manualLayout>
      </c:layout>
      <c:barChart>
        <c:barDir val="col"/>
        <c:grouping val="clustered"/>
        <c:ser>
          <c:idx val="4"/>
          <c:order val="5"/>
          <c:tx>
            <c:v>BE</c:v>
          </c:tx>
          <c:spPr>
            <a:ln w="6350">
              <a:solidFill>
                <a:schemeClr val="tx1"/>
              </a:solidFill>
            </a:ln>
          </c:spPr>
          <c:cat>
            <c:numRef>
              <c:f>'Marathon-110521'!$B$2:$B$142</c:f>
              <c:numCache>
                <c:formatCode>hh:mm</c:formatCode>
                <c:ptCount val="141"/>
                <c:pt idx="1">
                  <c:v>0.00833333333333333</c:v>
                </c:pt>
                <c:pt idx="2">
                  <c:v>0.0152777777777778</c:v>
                </c:pt>
                <c:pt idx="3">
                  <c:v>0.0222222222222222</c:v>
                </c:pt>
                <c:pt idx="4">
                  <c:v>0.0291666666666667</c:v>
                </c:pt>
                <c:pt idx="5">
                  <c:v>0.0361111111111111</c:v>
                </c:pt>
                <c:pt idx="6">
                  <c:v>0.0430555555555556</c:v>
                </c:pt>
                <c:pt idx="7">
                  <c:v>0.05</c:v>
                </c:pt>
                <c:pt idx="8">
                  <c:v>0.0569444444444444</c:v>
                </c:pt>
                <c:pt idx="9">
                  <c:v>0.0638888888888889</c:v>
                </c:pt>
                <c:pt idx="10">
                  <c:v>0.0708333333333333</c:v>
                </c:pt>
                <c:pt idx="11">
                  <c:v>0.0777777777777778</c:v>
                </c:pt>
                <c:pt idx="12">
                  <c:v>0.0847222222222222</c:v>
                </c:pt>
                <c:pt idx="13">
                  <c:v>0.0916666666666666</c:v>
                </c:pt>
                <c:pt idx="14">
                  <c:v>0.0986111111111111</c:v>
                </c:pt>
                <c:pt idx="15">
                  <c:v>0.105555555555556</c:v>
                </c:pt>
                <c:pt idx="16">
                  <c:v>0.1125</c:v>
                </c:pt>
                <c:pt idx="17">
                  <c:v>0.119444444444444</c:v>
                </c:pt>
                <c:pt idx="18">
                  <c:v>0.126388888888889</c:v>
                </c:pt>
                <c:pt idx="19">
                  <c:v>0.133333333333333</c:v>
                </c:pt>
                <c:pt idx="20">
                  <c:v>0.140277777777778</c:v>
                </c:pt>
                <c:pt idx="21">
                  <c:v>0.147222222222222</c:v>
                </c:pt>
                <c:pt idx="22">
                  <c:v>0.154166666666667</c:v>
                </c:pt>
                <c:pt idx="23">
                  <c:v>0.161111111111111</c:v>
                </c:pt>
                <c:pt idx="24">
                  <c:v>0.168055555555556</c:v>
                </c:pt>
                <c:pt idx="25">
                  <c:v>0.175</c:v>
                </c:pt>
                <c:pt idx="26">
                  <c:v>0.181944444444444</c:v>
                </c:pt>
                <c:pt idx="27">
                  <c:v>0.1875</c:v>
                </c:pt>
                <c:pt idx="28">
                  <c:v>0.195833333333333</c:v>
                </c:pt>
                <c:pt idx="29">
                  <c:v>0.209722222222222</c:v>
                </c:pt>
                <c:pt idx="30">
                  <c:v>0.216666666666667</c:v>
                </c:pt>
                <c:pt idx="31">
                  <c:v>0.223611111111111</c:v>
                </c:pt>
                <c:pt idx="32">
                  <c:v>0.230555555555556</c:v>
                </c:pt>
                <c:pt idx="33">
                  <c:v>0.2375</c:v>
                </c:pt>
                <c:pt idx="34">
                  <c:v>0.244444444444444</c:v>
                </c:pt>
                <c:pt idx="35">
                  <c:v>0.251388888888889</c:v>
                </c:pt>
                <c:pt idx="36">
                  <c:v>0.258333333333333</c:v>
                </c:pt>
                <c:pt idx="37">
                  <c:v>0.265277777777778</c:v>
                </c:pt>
                <c:pt idx="38">
                  <c:v>0.272222222222222</c:v>
                </c:pt>
                <c:pt idx="39">
                  <c:v>0.279166666666667</c:v>
                </c:pt>
                <c:pt idx="40">
                  <c:v>0.286111111111111</c:v>
                </c:pt>
                <c:pt idx="41">
                  <c:v>0.293055555555556</c:v>
                </c:pt>
                <c:pt idx="42">
                  <c:v>0.306944444444444</c:v>
                </c:pt>
                <c:pt idx="43">
                  <c:v>0.313888888888889</c:v>
                </c:pt>
                <c:pt idx="44">
                  <c:v>0.320138888888889</c:v>
                </c:pt>
                <c:pt idx="45">
                  <c:v>0.327777777777778</c:v>
                </c:pt>
                <c:pt idx="46">
                  <c:v>0.331944444444444</c:v>
                </c:pt>
                <c:pt idx="47">
                  <c:v>0.341666666666667</c:v>
                </c:pt>
                <c:pt idx="48">
                  <c:v>0.355555555555556</c:v>
                </c:pt>
                <c:pt idx="49">
                  <c:v>0.3625</c:v>
                </c:pt>
                <c:pt idx="50">
                  <c:v>0.369444444444444</c:v>
                </c:pt>
                <c:pt idx="51">
                  <c:v>0.375</c:v>
                </c:pt>
                <c:pt idx="52">
                  <c:v>0.383333333333333</c:v>
                </c:pt>
                <c:pt idx="53">
                  <c:v>0.3875</c:v>
                </c:pt>
                <c:pt idx="54">
                  <c:v>0.397222222222222</c:v>
                </c:pt>
                <c:pt idx="55">
                  <c:v>0.400694444444444</c:v>
                </c:pt>
                <c:pt idx="56">
                  <c:v>0.404166666666667</c:v>
                </c:pt>
                <c:pt idx="57">
                  <c:v>0.411111111111111</c:v>
                </c:pt>
                <c:pt idx="58">
                  <c:v>0.415972222222222</c:v>
                </c:pt>
                <c:pt idx="59">
                  <c:v>0.425</c:v>
                </c:pt>
                <c:pt idx="60">
                  <c:v>0.431944444444444</c:v>
                </c:pt>
                <c:pt idx="61">
                  <c:v>0.436805555555555</c:v>
                </c:pt>
                <c:pt idx="62">
                  <c:v>0.445833333333333</c:v>
                </c:pt>
                <c:pt idx="63">
                  <c:v>0.450694444444444</c:v>
                </c:pt>
                <c:pt idx="64">
                  <c:v>0.459722222222222</c:v>
                </c:pt>
                <c:pt idx="65">
                  <c:v>0.465277777777778</c:v>
                </c:pt>
                <c:pt idx="66">
                  <c:v>0.473611111111111</c:v>
                </c:pt>
                <c:pt idx="67">
                  <c:v>0.478472222222222</c:v>
                </c:pt>
                <c:pt idx="68">
                  <c:v>0.494444444444444</c:v>
                </c:pt>
                <c:pt idx="69">
                  <c:v>0.501388888888889</c:v>
                </c:pt>
                <c:pt idx="70">
                  <c:v>0.505555555555556</c:v>
                </c:pt>
                <c:pt idx="71">
                  <c:v>0.515277777777778</c:v>
                </c:pt>
                <c:pt idx="72">
                  <c:v>0.522916666666667</c:v>
                </c:pt>
                <c:pt idx="73">
                  <c:v>0.529166666666667</c:v>
                </c:pt>
                <c:pt idx="74">
                  <c:v>0.536805555555556</c:v>
                </c:pt>
                <c:pt idx="75">
                  <c:v>0.54375</c:v>
                </c:pt>
                <c:pt idx="76">
                  <c:v>0.548611111111111</c:v>
                </c:pt>
                <c:pt idx="77">
                  <c:v>0.557638888888889</c:v>
                </c:pt>
                <c:pt idx="78">
                  <c:v>0.563888888888889</c:v>
                </c:pt>
                <c:pt idx="79">
                  <c:v>0.568055555555556</c:v>
                </c:pt>
                <c:pt idx="80">
                  <c:v>0.571527777777778</c:v>
                </c:pt>
                <c:pt idx="81">
                  <c:v>0.578472222222222</c:v>
                </c:pt>
                <c:pt idx="82">
                  <c:v>0.584027777777778</c:v>
                </c:pt>
                <c:pt idx="83">
                  <c:v>0.592361111111111</c:v>
                </c:pt>
                <c:pt idx="84">
                  <c:v>0.599305555555556</c:v>
                </c:pt>
                <c:pt idx="85">
                  <c:v>0.60625</c:v>
                </c:pt>
                <c:pt idx="86">
                  <c:v>0.613194444444444</c:v>
                </c:pt>
                <c:pt idx="87">
                  <c:v>0.620138888888889</c:v>
                </c:pt>
                <c:pt idx="88">
                  <c:v>0.627083333333333</c:v>
                </c:pt>
                <c:pt idx="89">
                  <c:v>0.634027777777778</c:v>
                </c:pt>
                <c:pt idx="90">
                  <c:v>0.640972222222222</c:v>
                </c:pt>
                <c:pt idx="91">
                  <c:v>0.647916666666667</c:v>
                </c:pt>
                <c:pt idx="92">
                  <c:v>0.654861111111111</c:v>
                </c:pt>
                <c:pt idx="93">
                  <c:v>0.661805555555555</c:v>
                </c:pt>
                <c:pt idx="94">
                  <c:v>0.66875</c:v>
                </c:pt>
                <c:pt idx="95">
                  <c:v>0.675694444444444</c:v>
                </c:pt>
                <c:pt idx="96">
                  <c:v>0.682638888888889</c:v>
                </c:pt>
                <c:pt idx="97">
                  <c:v>0.696527777777778</c:v>
                </c:pt>
                <c:pt idx="98">
                  <c:v>0.703472222222222</c:v>
                </c:pt>
                <c:pt idx="99">
                  <c:v>0.710416666666667</c:v>
                </c:pt>
                <c:pt idx="100">
                  <c:v>0.717361111111111</c:v>
                </c:pt>
                <c:pt idx="101">
                  <c:v>0.724305555555555</c:v>
                </c:pt>
                <c:pt idx="102">
                  <c:v>0.73125</c:v>
                </c:pt>
                <c:pt idx="103">
                  <c:v>0.738194444444444</c:v>
                </c:pt>
                <c:pt idx="104">
                  <c:v>0.745138888888889</c:v>
                </c:pt>
                <c:pt idx="105">
                  <c:v>0.752083333333333</c:v>
                </c:pt>
                <c:pt idx="106">
                  <c:v>0.759027777777778</c:v>
                </c:pt>
                <c:pt idx="107">
                  <c:v>0.765972222222222</c:v>
                </c:pt>
                <c:pt idx="108">
                  <c:v>0.772916666666667</c:v>
                </c:pt>
                <c:pt idx="109">
                  <c:v>0.779861111111111</c:v>
                </c:pt>
                <c:pt idx="110">
                  <c:v>0.786805555555555</c:v>
                </c:pt>
                <c:pt idx="111">
                  <c:v>0.800694444444444</c:v>
                </c:pt>
                <c:pt idx="112">
                  <c:v>0.807638888888889</c:v>
                </c:pt>
                <c:pt idx="113">
                  <c:v>0.814583333333333</c:v>
                </c:pt>
                <c:pt idx="114">
                  <c:v>0.81875</c:v>
                </c:pt>
                <c:pt idx="115">
                  <c:v>0.828472222222222</c:v>
                </c:pt>
                <c:pt idx="116">
                  <c:v>0.835416666666667</c:v>
                </c:pt>
                <c:pt idx="117">
                  <c:v>0.842361111111111</c:v>
                </c:pt>
                <c:pt idx="118">
                  <c:v>0.848611111111111</c:v>
                </c:pt>
                <c:pt idx="119">
                  <c:v>0.85625</c:v>
                </c:pt>
                <c:pt idx="120">
                  <c:v>0.863194444444444</c:v>
                </c:pt>
                <c:pt idx="121">
                  <c:v>0.870138888888889</c:v>
                </c:pt>
                <c:pt idx="122">
                  <c:v>0.877083333333333</c:v>
                </c:pt>
                <c:pt idx="123">
                  <c:v>0.884027777777778</c:v>
                </c:pt>
                <c:pt idx="124">
                  <c:v>0.890972222222222</c:v>
                </c:pt>
                <c:pt idx="125">
                  <c:v>0.897916666666667</c:v>
                </c:pt>
                <c:pt idx="126">
                  <c:v>0.904861111111111</c:v>
                </c:pt>
                <c:pt idx="127">
                  <c:v>0.911805555555556</c:v>
                </c:pt>
                <c:pt idx="128">
                  <c:v>0.91875</c:v>
                </c:pt>
                <c:pt idx="129">
                  <c:v>0.925694444444444</c:v>
                </c:pt>
                <c:pt idx="130">
                  <c:v>0.932638888888889</c:v>
                </c:pt>
                <c:pt idx="131">
                  <c:v>0.939583333333333</c:v>
                </c:pt>
                <c:pt idx="132">
                  <c:v>0.946527777777778</c:v>
                </c:pt>
                <c:pt idx="133">
                  <c:v>0.95</c:v>
                </c:pt>
                <c:pt idx="134">
                  <c:v>0.953472222222222</c:v>
                </c:pt>
                <c:pt idx="135">
                  <c:v>0.960416666666667</c:v>
                </c:pt>
                <c:pt idx="136">
                  <c:v>0.967361111111111</c:v>
                </c:pt>
                <c:pt idx="137">
                  <c:v>0.974305555555556</c:v>
                </c:pt>
                <c:pt idx="138">
                  <c:v>0.98125</c:v>
                </c:pt>
                <c:pt idx="139">
                  <c:v>0.988194444444444</c:v>
                </c:pt>
                <c:pt idx="140">
                  <c:v>0.995138888888889</c:v>
                </c:pt>
              </c:numCache>
            </c:numRef>
          </c:cat>
          <c:val>
            <c:numRef>
              <c:f>'Marathon-110521'!$I$2:$I$142</c:f>
              <c:numCache>
                <c:formatCode>General</c:formatCode>
                <c:ptCount val="141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53.33333333333334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  <c:pt idx="41">
                  <c:v>0.0</c:v>
                </c:pt>
                <c:pt idx="42">
                  <c:v>0.0</c:v>
                </c:pt>
                <c:pt idx="43">
                  <c:v>0.0</c:v>
                </c:pt>
                <c:pt idx="44">
                  <c:v>0.0</c:v>
                </c:pt>
                <c:pt idx="45">
                  <c:v>0.0</c:v>
                </c:pt>
                <c:pt idx="46">
                  <c:v>0.0</c:v>
                </c:pt>
                <c:pt idx="47">
                  <c:v>106.6666666666667</c:v>
                </c:pt>
                <c:pt idx="48">
                  <c:v>0.0</c:v>
                </c:pt>
                <c:pt idx="49">
                  <c:v>0.0</c:v>
                </c:pt>
                <c:pt idx="50">
                  <c:v>0.0</c:v>
                </c:pt>
                <c:pt idx="51">
                  <c:v>0.0</c:v>
                </c:pt>
                <c:pt idx="52">
                  <c:v>0.0</c:v>
                </c:pt>
                <c:pt idx="53">
                  <c:v>0.0</c:v>
                </c:pt>
                <c:pt idx="54">
                  <c:v>0.0</c:v>
                </c:pt>
                <c:pt idx="55">
                  <c:v>53.33333333333334</c:v>
                </c:pt>
                <c:pt idx="56">
                  <c:v>0.0</c:v>
                </c:pt>
                <c:pt idx="57">
                  <c:v>0.0</c:v>
                </c:pt>
                <c:pt idx="58">
                  <c:v>26.66666666666667</c:v>
                </c:pt>
                <c:pt idx="59">
                  <c:v>53.33333333333334</c:v>
                </c:pt>
                <c:pt idx="60">
                  <c:v>0.0</c:v>
                </c:pt>
                <c:pt idx="61">
                  <c:v>53.33333333333334</c:v>
                </c:pt>
                <c:pt idx="62">
                  <c:v>0.0</c:v>
                </c:pt>
                <c:pt idx="63">
                  <c:v>80.0</c:v>
                </c:pt>
                <c:pt idx="64">
                  <c:v>0.0</c:v>
                </c:pt>
                <c:pt idx="65">
                  <c:v>53.33333333333334</c:v>
                </c:pt>
                <c:pt idx="66">
                  <c:v>0.0</c:v>
                </c:pt>
                <c:pt idx="67">
                  <c:v>26.66666666666667</c:v>
                </c:pt>
                <c:pt idx="68">
                  <c:v>53.33333333333334</c:v>
                </c:pt>
                <c:pt idx="69">
                  <c:v>0.0</c:v>
                </c:pt>
                <c:pt idx="70">
                  <c:v>53.33333333333334</c:v>
                </c:pt>
                <c:pt idx="71">
                  <c:v>53.33333333333334</c:v>
                </c:pt>
                <c:pt idx="72">
                  <c:v>0.0</c:v>
                </c:pt>
                <c:pt idx="73">
                  <c:v>0.0</c:v>
                </c:pt>
                <c:pt idx="74">
                  <c:v>0.0</c:v>
                </c:pt>
                <c:pt idx="75">
                  <c:v>80.0</c:v>
                </c:pt>
                <c:pt idx="76">
                  <c:v>0.0</c:v>
                </c:pt>
                <c:pt idx="77">
                  <c:v>0.0</c:v>
                </c:pt>
                <c:pt idx="78">
                  <c:v>0.0</c:v>
                </c:pt>
                <c:pt idx="79">
                  <c:v>53.33333333333334</c:v>
                </c:pt>
                <c:pt idx="80">
                  <c:v>0.0</c:v>
                </c:pt>
                <c:pt idx="81">
                  <c:v>0.0</c:v>
                </c:pt>
                <c:pt idx="82">
                  <c:v>0.0</c:v>
                </c:pt>
                <c:pt idx="83">
                  <c:v>0.0</c:v>
                </c:pt>
                <c:pt idx="84">
                  <c:v>0.0</c:v>
                </c:pt>
                <c:pt idx="85">
                  <c:v>0.0</c:v>
                </c:pt>
                <c:pt idx="86">
                  <c:v>0.0</c:v>
                </c:pt>
                <c:pt idx="87">
                  <c:v>0.0</c:v>
                </c:pt>
                <c:pt idx="88">
                  <c:v>0.0</c:v>
                </c:pt>
                <c:pt idx="89">
                  <c:v>0.0</c:v>
                </c:pt>
                <c:pt idx="90">
                  <c:v>0.0</c:v>
                </c:pt>
                <c:pt idx="91">
                  <c:v>0.0</c:v>
                </c:pt>
                <c:pt idx="92">
                  <c:v>0.0</c:v>
                </c:pt>
                <c:pt idx="93">
                  <c:v>0.0</c:v>
                </c:pt>
                <c:pt idx="94">
                  <c:v>0.0</c:v>
                </c:pt>
                <c:pt idx="95">
                  <c:v>0.0</c:v>
                </c:pt>
                <c:pt idx="96">
                  <c:v>0.0</c:v>
                </c:pt>
                <c:pt idx="97">
                  <c:v>0.0</c:v>
                </c:pt>
                <c:pt idx="98">
                  <c:v>0.0</c:v>
                </c:pt>
                <c:pt idx="99">
                  <c:v>0.0</c:v>
                </c:pt>
                <c:pt idx="100">
                  <c:v>0.0</c:v>
                </c:pt>
                <c:pt idx="101">
                  <c:v>0.0</c:v>
                </c:pt>
                <c:pt idx="102">
                  <c:v>80.0</c:v>
                </c:pt>
                <c:pt idx="103">
                  <c:v>0.0</c:v>
                </c:pt>
                <c:pt idx="104">
                  <c:v>0.0</c:v>
                </c:pt>
                <c:pt idx="105">
                  <c:v>0.0</c:v>
                </c:pt>
                <c:pt idx="106">
                  <c:v>0.0</c:v>
                </c:pt>
                <c:pt idx="107">
                  <c:v>0.0</c:v>
                </c:pt>
                <c:pt idx="108">
                  <c:v>0.0</c:v>
                </c:pt>
                <c:pt idx="109">
                  <c:v>0.0</c:v>
                </c:pt>
                <c:pt idx="110">
                  <c:v>0.0</c:v>
                </c:pt>
                <c:pt idx="111">
                  <c:v>0.0</c:v>
                </c:pt>
                <c:pt idx="112">
                  <c:v>0.0</c:v>
                </c:pt>
                <c:pt idx="113">
                  <c:v>0.0</c:v>
                </c:pt>
                <c:pt idx="114">
                  <c:v>0.0</c:v>
                </c:pt>
                <c:pt idx="115">
                  <c:v>0.0</c:v>
                </c:pt>
                <c:pt idx="116">
                  <c:v>0.0</c:v>
                </c:pt>
                <c:pt idx="117">
                  <c:v>0.0</c:v>
                </c:pt>
                <c:pt idx="118">
                  <c:v>0.0</c:v>
                </c:pt>
                <c:pt idx="119">
                  <c:v>0.0</c:v>
                </c:pt>
                <c:pt idx="120">
                  <c:v>0.0</c:v>
                </c:pt>
                <c:pt idx="121">
                  <c:v>0.0</c:v>
                </c:pt>
                <c:pt idx="122">
                  <c:v>0.0</c:v>
                </c:pt>
                <c:pt idx="123">
                  <c:v>0.0</c:v>
                </c:pt>
                <c:pt idx="124">
                  <c:v>0.0</c:v>
                </c:pt>
                <c:pt idx="125">
                  <c:v>0.0</c:v>
                </c:pt>
                <c:pt idx="126">
                  <c:v>0.0</c:v>
                </c:pt>
                <c:pt idx="127">
                  <c:v>0.0</c:v>
                </c:pt>
                <c:pt idx="128">
                  <c:v>0.0</c:v>
                </c:pt>
                <c:pt idx="129">
                  <c:v>0.0</c:v>
                </c:pt>
                <c:pt idx="130">
                  <c:v>0.0</c:v>
                </c:pt>
                <c:pt idx="131">
                  <c:v>0.0</c:v>
                </c:pt>
                <c:pt idx="132">
                  <c:v>0.0</c:v>
                </c:pt>
                <c:pt idx="133">
                  <c:v>0.0</c:v>
                </c:pt>
                <c:pt idx="134">
                  <c:v>0.0</c:v>
                </c:pt>
                <c:pt idx="135">
                  <c:v>0.0</c:v>
                </c:pt>
                <c:pt idx="136">
                  <c:v>0.0</c:v>
                </c:pt>
                <c:pt idx="137">
                  <c:v>0.0</c:v>
                </c:pt>
                <c:pt idx="138">
                  <c:v>0.0</c:v>
                </c:pt>
                <c:pt idx="139">
                  <c:v>0.0</c:v>
                </c:pt>
                <c:pt idx="140">
                  <c:v>0.0</c:v>
                </c:pt>
              </c:numCache>
            </c:numRef>
          </c:val>
        </c:ser>
        <c:gapWidth val="50"/>
        <c:overlap val="100"/>
        <c:axId val="459400344"/>
        <c:axId val="459407560"/>
      </c:barChart>
      <c:barChart>
        <c:barDir val="col"/>
        <c:grouping val="clustered"/>
        <c:ser>
          <c:idx val="2"/>
          <c:order val="2"/>
          <c:tx>
            <c:strRef>
              <c:f>'Marathon-110521'!$G$1</c:f>
              <c:strCache>
                <c:ptCount val="1"/>
                <c:pt idx="0">
                  <c:v>Bolus</c:v>
                </c:pt>
              </c:strCache>
            </c:strRef>
          </c:tx>
          <c:spPr>
            <a:solidFill>
              <a:srgbClr val="00BC01"/>
            </a:solidFill>
            <a:ln w="6350">
              <a:solidFill>
                <a:schemeClr val="tx1"/>
              </a:solidFill>
            </a:ln>
            <a:effectLst/>
          </c:spPr>
          <c:dPt>
            <c:idx val="133"/>
            <c:spPr>
              <a:solidFill>
                <a:srgbClr val="FF6600"/>
              </a:solidFill>
              <a:ln w="6350">
                <a:solidFill>
                  <a:schemeClr val="tx1"/>
                </a:solidFill>
              </a:ln>
              <a:effectLst/>
            </c:spPr>
          </c:dPt>
          <c:cat>
            <c:numRef>
              <c:f>'Marathon-110521'!$B$2:$B$142</c:f>
              <c:numCache>
                <c:formatCode>hh:mm</c:formatCode>
                <c:ptCount val="141"/>
                <c:pt idx="1">
                  <c:v>0.00833333333333333</c:v>
                </c:pt>
                <c:pt idx="2">
                  <c:v>0.0152777777777778</c:v>
                </c:pt>
                <c:pt idx="3">
                  <c:v>0.0222222222222222</c:v>
                </c:pt>
                <c:pt idx="4">
                  <c:v>0.0291666666666667</c:v>
                </c:pt>
                <c:pt idx="5">
                  <c:v>0.0361111111111111</c:v>
                </c:pt>
                <c:pt idx="6">
                  <c:v>0.0430555555555556</c:v>
                </c:pt>
                <c:pt idx="7">
                  <c:v>0.05</c:v>
                </c:pt>
                <c:pt idx="8">
                  <c:v>0.0569444444444444</c:v>
                </c:pt>
                <c:pt idx="9">
                  <c:v>0.0638888888888889</c:v>
                </c:pt>
                <c:pt idx="10">
                  <c:v>0.0708333333333333</c:v>
                </c:pt>
                <c:pt idx="11">
                  <c:v>0.0777777777777778</c:v>
                </c:pt>
                <c:pt idx="12">
                  <c:v>0.0847222222222222</c:v>
                </c:pt>
                <c:pt idx="13">
                  <c:v>0.0916666666666666</c:v>
                </c:pt>
                <c:pt idx="14">
                  <c:v>0.0986111111111111</c:v>
                </c:pt>
                <c:pt idx="15">
                  <c:v>0.105555555555556</c:v>
                </c:pt>
                <c:pt idx="16">
                  <c:v>0.1125</c:v>
                </c:pt>
                <c:pt idx="17">
                  <c:v>0.119444444444444</c:v>
                </c:pt>
                <c:pt idx="18">
                  <c:v>0.126388888888889</c:v>
                </c:pt>
                <c:pt idx="19">
                  <c:v>0.133333333333333</c:v>
                </c:pt>
                <c:pt idx="20">
                  <c:v>0.140277777777778</c:v>
                </c:pt>
                <c:pt idx="21">
                  <c:v>0.147222222222222</c:v>
                </c:pt>
                <c:pt idx="22">
                  <c:v>0.154166666666667</c:v>
                </c:pt>
                <c:pt idx="23">
                  <c:v>0.161111111111111</c:v>
                </c:pt>
                <c:pt idx="24">
                  <c:v>0.168055555555556</c:v>
                </c:pt>
                <c:pt idx="25">
                  <c:v>0.175</c:v>
                </c:pt>
                <c:pt idx="26">
                  <c:v>0.181944444444444</c:v>
                </c:pt>
                <c:pt idx="27">
                  <c:v>0.1875</c:v>
                </c:pt>
                <c:pt idx="28">
                  <c:v>0.195833333333333</c:v>
                </c:pt>
                <c:pt idx="29">
                  <c:v>0.209722222222222</c:v>
                </c:pt>
                <c:pt idx="30">
                  <c:v>0.216666666666667</c:v>
                </c:pt>
                <c:pt idx="31">
                  <c:v>0.223611111111111</c:v>
                </c:pt>
                <c:pt idx="32">
                  <c:v>0.230555555555556</c:v>
                </c:pt>
                <c:pt idx="33">
                  <c:v>0.2375</c:v>
                </c:pt>
                <c:pt idx="34">
                  <c:v>0.244444444444444</c:v>
                </c:pt>
                <c:pt idx="35">
                  <c:v>0.251388888888889</c:v>
                </c:pt>
                <c:pt idx="36">
                  <c:v>0.258333333333333</c:v>
                </c:pt>
                <c:pt idx="37">
                  <c:v>0.265277777777778</c:v>
                </c:pt>
                <c:pt idx="38">
                  <c:v>0.272222222222222</c:v>
                </c:pt>
                <c:pt idx="39">
                  <c:v>0.279166666666667</c:v>
                </c:pt>
                <c:pt idx="40">
                  <c:v>0.286111111111111</c:v>
                </c:pt>
                <c:pt idx="41">
                  <c:v>0.293055555555556</c:v>
                </c:pt>
                <c:pt idx="42">
                  <c:v>0.306944444444444</c:v>
                </c:pt>
                <c:pt idx="43">
                  <c:v>0.313888888888889</c:v>
                </c:pt>
                <c:pt idx="44">
                  <c:v>0.320138888888889</c:v>
                </c:pt>
                <c:pt idx="45">
                  <c:v>0.327777777777778</c:v>
                </c:pt>
                <c:pt idx="46">
                  <c:v>0.331944444444444</c:v>
                </c:pt>
                <c:pt idx="47">
                  <c:v>0.341666666666667</c:v>
                </c:pt>
                <c:pt idx="48">
                  <c:v>0.355555555555556</c:v>
                </c:pt>
                <c:pt idx="49">
                  <c:v>0.3625</c:v>
                </c:pt>
                <c:pt idx="50">
                  <c:v>0.369444444444444</c:v>
                </c:pt>
                <c:pt idx="51">
                  <c:v>0.375</c:v>
                </c:pt>
                <c:pt idx="52">
                  <c:v>0.383333333333333</c:v>
                </c:pt>
                <c:pt idx="53">
                  <c:v>0.3875</c:v>
                </c:pt>
                <c:pt idx="54">
                  <c:v>0.397222222222222</c:v>
                </c:pt>
                <c:pt idx="55">
                  <c:v>0.400694444444444</c:v>
                </c:pt>
                <c:pt idx="56">
                  <c:v>0.404166666666667</c:v>
                </c:pt>
                <c:pt idx="57">
                  <c:v>0.411111111111111</c:v>
                </c:pt>
                <c:pt idx="58">
                  <c:v>0.415972222222222</c:v>
                </c:pt>
                <c:pt idx="59">
                  <c:v>0.425</c:v>
                </c:pt>
                <c:pt idx="60">
                  <c:v>0.431944444444444</c:v>
                </c:pt>
                <c:pt idx="61">
                  <c:v>0.436805555555555</c:v>
                </c:pt>
                <c:pt idx="62">
                  <c:v>0.445833333333333</c:v>
                </c:pt>
                <c:pt idx="63">
                  <c:v>0.450694444444444</c:v>
                </c:pt>
                <c:pt idx="64">
                  <c:v>0.459722222222222</c:v>
                </c:pt>
                <c:pt idx="65">
                  <c:v>0.465277777777778</c:v>
                </c:pt>
                <c:pt idx="66">
                  <c:v>0.473611111111111</c:v>
                </c:pt>
                <c:pt idx="67">
                  <c:v>0.478472222222222</c:v>
                </c:pt>
                <c:pt idx="68">
                  <c:v>0.494444444444444</c:v>
                </c:pt>
                <c:pt idx="69">
                  <c:v>0.501388888888889</c:v>
                </c:pt>
                <c:pt idx="70">
                  <c:v>0.505555555555556</c:v>
                </c:pt>
                <c:pt idx="71">
                  <c:v>0.515277777777778</c:v>
                </c:pt>
                <c:pt idx="72">
                  <c:v>0.522916666666667</c:v>
                </c:pt>
                <c:pt idx="73">
                  <c:v>0.529166666666667</c:v>
                </c:pt>
                <c:pt idx="74">
                  <c:v>0.536805555555556</c:v>
                </c:pt>
                <c:pt idx="75">
                  <c:v>0.54375</c:v>
                </c:pt>
                <c:pt idx="76">
                  <c:v>0.548611111111111</c:v>
                </c:pt>
                <c:pt idx="77">
                  <c:v>0.557638888888889</c:v>
                </c:pt>
                <c:pt idx="78">
                  <c:v>0.563888888888889</c:v>
                </c:pt>
                <c:pt idx="79">
                  <c:v>0.568055555555556</c:v>
                </c:pt>
                <c:pt idx="80">
                  <c:v>0.571527777777778</c:v>
                </c:pt>
                <c:pt idx="81">
                  <c:v>0.578472222222222</c:v>
                </c:pt>
                <c:pt idx="82">
                  <c:v>0.584027777777778</c:v>
                </c:pt>
                <c:pt idx="83">
                  <c:v>0.592361111111111</c:v>
                </c:pt>
                <c:pt idx="84">
                  <c:v>0.599305555555556</c:v>
                </c:pt>
                <c:pt idx="85">
                  <c:v>0.60625</c:v>
                </c:pt>
                <c:pt idx="86">
                  <c:v>0.613194444444444</c:v>
                </c:pt>
                <c:pt idx="87">
                  <c:v>0.620138888888889</c:v>
                </c:pt>
                <c:pt idx="88">
                  <c:v>0.627083333333333</c:v>
                </c:pt>
                <c:pt idx="89">
                  <c:v>0.634027777777778</c:v>
                </c:pt>
                <c:pt idx="90">
                  <c:v>0.640972222222222</c:v>
                </c:pt>
                <c:pt idx="91">
                  <c:v>0.647916666666667</c:v>
                </c:pt>
                <c:pt idx="92">
                  <c:v>0.654861111111111</c:v>
                </c:pt>
                <c:pt idx="93">
                  <c:v>0.661805555555555</c:v>
                </c:pt>
                <c:pt idx="94">
                  <c:v>0.66875</c:v>
                </c:pt>
                <c:pt idx="95">
                  <c:v>0.675694444444444</c:v>
                </c:pt>
                <c:pt idx="96">
                  <c:v>0.682638888888889</c:v>
                </c:pt>
                <c:pt idx="97">
                  <c:v>0.696527777777778</c:v>
                </c:pt>
                <c:pt idx="98">
                  <c:v>0.703472222222222</c:v>
                </c:pt>
                <c:pt idx="99">
                  <c:v>0.710416666666667</c:v>
                </c:pt>
                <c:pt idx="100">
                  <c:v>0.717361111111111</c:v>
                </c:pt>
                <c:pt idx="101">
                  <c:v>0.724305555555555</c:v>
                </c:pt>
                <c:pt idx="102">
                  <c:v>0.73125</c:v>
                </c:pt>
                <c:pt idx="103">
                  <c:v>0.738194444444444</c:v>
                </c:pt>
                <c:pt idx="104">
                  <c:v>0.745138888888889</c:v>
                </c:pt>
                <c:pt idx="105">
                  <c:v>0.752083333333333</c:v>
                </c:pt>
                <c:pt idx="106">
                  <c:v>0.759027777777778</c:v>
                </c:pt>
                <c:pt idx="107">
                  <c:v>0.765972222222222</c:v>
                </c:pt>
                <c:pt idx="108">
                  <c:v>0.772916666666667</c:v>
                </c:pt>
                <c:pt idx="109">
                  <c:v>0.779861111111111</c:v>
                </c:pt>
                <c:pt idx="110">
                  <c:v>0.786805555555555</c:v>
                </c:pt>
                <c:pt idx="111">
                  <c:v>0.800694444444444</c:v>
                </c:pt>
                <c:pt idx="112">
                  <c:v>0.807638888888889</c:v>
                </c:pt>
                <c:pt idx="113">
                  <c:v>0.814583333333333</c:v>
                </c:pt>
                <c:pt idx="114">
                  <c:v>0.81875</c:v>
                </c:pt>
                <c:pt idx="115">
                  <c:v>0.828472222222222</c:v>
                </c:pt>
                <c:pt idx="116">
                  <c:v>0.835416666666667</c:v>
                </c:pt>
                <c:pt idx="117">
                  <c:v>0.842361111111111</c:v>
                </c:pt>
                <c:pt idx="118">
                  <c:v>0.848611111111111</c:v>
                </c:pt>
                <c:pt idx="119">
                  <c:v>0.85625</c:v>
                </c:pt>
                <c:pt idx="120">
                  <c:v>0.863194444444444</c:v>
                </c:pt>
                <c:pt idx="121">
                  <c:v>0.870138888888889</c:v>
                </c:pt>
                <c:pt idx="122">
                  <c:v>0.877083333333333</c:v>
                </c:pt>
                <c:pt idx="123">
                  <c:v>0.884027777777778</c:v>
                </c:pt>
                <c:pt idx="124">
                  <c:v>0.890972222222222</c:v>
                </c:pt>
                <c:pt idx="125">
                  <c:v>0.897916666666667</c:v>
                </c:pt>
                <c:pt idx="126">
                  <c:v>0.904861111111111</c:v>
                </c:pt>
                <c:pt idx="127">
                  <c:v>0.911805555555556</c:v>
                </c:pt>
                <c:pt idx="128">
                  <c:v>0.91875</c:v>
                </c:pt>
                <c:pt idx="129">
                  <c:v>0.925694444444444</c:v>
                </c:pt>
                <c:pt idx="130">
                  <c:v>0.932638888888889</c:v>
                </c:pt>
                <c:pt idx="131">
                  <c:v>0.939583333333333</c:v>
                </c:pt>
                <c:pt idx="132">
                  <c:v>0.946527777777778</c:v>
                </c:pt>
                <c:pt idx="133">
                  <c:v>0.95</c:v>
                </c:pt>
                <c:pt idx="134">
                  <c:v>0.953472222222222</c:v>
                </c:pt>
                <c:pt idx="135">
                  <c:v>0.960416666666667</c:v>
                </c:pt>
                <c:pt idx="136">
                  <c:v>0.967361111111111</c:v>
                </c:pt>
                <c:pt idx="137">
                  <c:v>0.974305555555556</c:v>
                </c:pt>
                <c:pt idx="138">
                  <c:v>0.98125</c:v>
                </c:pt>
                <c:pt idx="139">
                  <c:v>0.988194444444444</c:v>
                </c:pt>
                <c:pt idx="140">
                  <c:v>0.995138888888889</c:v>
                </c:pt>
              </c:numCache>
            </c:numRef>
          </c:cat>
          <c:val>
            <c:numRef>
              <c:f>'Marathon-110521'!$G$2:$G$142</c:f>
              <c:numCache>
                <c:formatCode>General</c:formatCode>
                <c:ptCount val="141"/>
                <c:pt idx="27">
                  <c:v>2.0</c:v>
                </c:pt>
                <c:pt idx="32">
                  <c:v>2.65</c:v>
                </c:pt>
                <c:pt idx="82">
                  <c:v>1.0</c:v>
                </c:pt>
                <c:pt idx="100">
                  <c:v>2.4</c:v>
                </c:pt>
                <c:pt idx="114">
                  <c:v>1.0</c:v>
                </c:pt>
                <c:pt idx="133">
                  <c:v>3.0</c:v>
                </c:pt>
              </c:numCache>
            </c:numRef>
          </c:val>
        </c:ser>
        <c:gapWidth val="50"/>
        <c:overlap val="100"/>
        <c:axId val="459418488"/>
        <c:axId val="459413672"/>
      </c:barChart>
      <c:lineChart>
        <c:grouping val="standard"/>
        <c:ser>
          <c:idx val="0"/>
          <c:order val="0"/>
          <c:tx>
            <c:strRef>
              <c:f>'Marathon-110521'!$E$1</c:f>
              <c:strCache>
                <c:ptCount val="1"/>
                <c:pt idx="0">
                  <c:v>CGMS</c:v>
                </c:pt>
              </c:strCache>
            </c:strRef>
          </c:tx>
          <c:spPr>
            <a:ln w="15875">
              <a:solidFill>
                <a:schemeClr val="accent4"/>
              </a:solidFill>
            </a:ln>
          </c:spPr>
          <c:marker>
            <c:symbol val="none"/>
          </c:marker>
          <c:cat>
            <c:numRef>
              <c:f>'Marathon-110521'!$B$2:$B$142</c:f>
              <c:numCache>
                <c:formatCode>hh:mm</c:formatCode>
                <c:ptCount val="141"/>
                <c:pt idx="1">
                  <c:v>0.00833333333333333</c:v>
                </c:pt>
                <c:pt idx="2">
                  <c:v>0.0152777777777778</c:v>
                </c:pt>
                <c:pt idx="3">
                  <c:v>0.0222222222222222</c:v>
                </c:pt>
                <c:pt idx="4">
                  <c:v>0.0291666666666667</c:v>
                </c:pt>
                <c:pt idx="5">
                  <c:v>0.0361111111111111</c:v>
                </c:pt>
                <c:pt idx="6">
                  <c:v>0.0430555555555556</c:v>
                </c:pt>
                <c:pt idx="7">
                  <c:v>0.05</c:v>
                </c:pt>
                <c:pt idx="8">
                  <c:v>0.0569444444444444</c:v>
                </c:pt>
                <c:pt idx="9">
                  <c:v>0.0638888888888889</c:v>
                </c:pt>
                <c:pt idx="10">
                  <c:v>0.0708333333333333</c:v>
                </c:pt>
                <c:pt idx="11">
                  <c:v>0.0777777777777778</c:v>
                </c:pt>
                <c:pt idx="12">
                  <c:v>0.0847222222222222</c:v>
                </c:pt>
                <c:pt idx="13">
                  <c:v>0.0916666666666666</c:v>
                </c:pt>
                <c:pt idx="14">
                  <c:v>0.0986111111111111</c:v>
                </c:pt>
                <c:pt idx="15">
                  <c:v>0.105555555555556</c:v>
                </c:pt>
                <c:pt idx="16">
                  <c:v>0.1125</c:v>
                </c:pt>
                <c:pt idx="17">
                  <c:v>0.119444444444444</c:v>
                </c:pt>
                <c:pt idx="18">
                  <c:v>0.126388888888889</c:v>
                </c:pt>
                <c:pt idx="19">
                  <c:v>0.133333333333333</c:v>
                </c:pt>
                <c:pt idx="20">
                  <c:v>0.140277777777778</c:v>
                </c:pt>
                <c:pt idx="21">
                  <c:v>0.147222222222222</c:v>
                </c:pt>
                <c:pt idx="22">
                  <c:v>0.154166666666667</c:v>
                </c:pt>
                <c:pt idx="23">
                  <c:v>0.161111111111111</c:v>
                </c:pt>
                <c:pt idx="24">
                  <c:v>0.168055555555556</c:v>
                </c:pt>
                <c:pt idx="25">
                  <c:v>0.175</c:v>
                </c:pt>
                <c:pt idx="26">
                  <c:v>0.181944444444444</c:v>
                </c:pt>
                <c:pt idx="27">
                  <c:v>0.1875</c:v>
                </c:pt>
                <c:pt idx="28">
                  <c:v>0.195833333333333</c:v>
                </c:pt>
                <c:pt idx="29">
                  <c:v>0.209722222222222</c:v>
                </c:pt>
                <c:pt idx="30">
                  <c:v>0.216666666666667</c:v>
                </c:pt>
                <c:pt idx="31">
                  <c:v>0.223611111111111</c:v>
                </c:pt>
                <c:pt idx="32">
                  <c:v>0.230555555555556</c:v>
                </c:pt>
                <c:pt idx="33">
                  <c:v>0.2375</c:v>
                </c:pt>
                <c:pt idx="34">
                  <c:v>0.244444444444444</c:v>
                </c:pt>
                <c:pt idx="35">
                  <c:v>0.251388888888889</c:v>
                </c:pt>
                <c:pt idx="36">
                  <c:v>0.258333333333333</c:v>
                </c:pt>
                <c:pt idx="37">
                  <c:v>0.265277777777778</c:v>
                </c:pt>
                <c:pt idx="38">
                  <c:v>0.272222222222222</c:v>
                </c:pt>
                <c:pt idx="39">
                  <c:v>0.279166666666667</c:v>
                </c:pt>
                <c:pt idx="40">
                  <c:v>0.286111111111111</c:v>
                </c:pt>
                <c:pt idx="41">
                  <c:v>0.293055555555556</c:v>
                </c:pt>
                <c:pt idx="42">
                  <c:v>0.306944444444444</c:v>
                </c:pt>
                <c:pt idx="43">
                  <c:v>0.313888888888889</c:v>
                </c:pt>
                <c:pt idx="44">
                  <c:v>0.320138888888889</c:v>
                </c:pt>
                <c:pt idx="45">
                  <c:v>0.327777777777778</c:v>
                </c:pt>
                <c:pt idx="46">
                  <c:v>0.331944444444444</c:v>
                </c:pt>
                <c:pt idx="47">
                  <c:v>0.341666666666667</c:v>
                </c:pt>
                <c:pt idx="48">
                  <c:v>0.355555555555556</c:v>
                </c:pt>
                <c:pt idx="49">
                  <c:v>0.3625</c:v>
                </c:pt>
                <c:pt idx="50">
                  <c:v>0.369444444444444</c:v>
                </c:pt>
                <c:pt idx="51">
                  <c:v>0.375</c:v>
                </c:pt>
                <c:pt idx="52">
                  <c:v>0.383333333333333</c:v>
                </c:pt>
                <c:pt idx="53">
                  <c:v>0.3875</c:v>
                </c:pt>
                <c:pt idx="54">
                  <c:v>0.397222222222222</c:v>
                </c:pt>
                <c:pt idx="55">
                  <c:v>0.400694444444444</c:v>
                </c:pt>
                <c:pt idx="56">
                  <c:v>0.404166666666667</c:v>
                </c:pt>
                <c:pt idx="57">
                  <c:v>0.411111111111111</c:v>
                </c:pt>
                <c:pt idx="58">
                  <c:v>0.415972222222222</c:v>
                </c:pt>
                <c:pt idx="59">
                  <c:v>0.425</c:v>
                </c:pt>
                <c:pt idx="60">
                  <c:v>0.431944444444444</c:v>
                </c:pt>
                <c:pt idx="61">
                  <c:v>0.436805555555555</c:v>
                </c:pt>
                <c:pt idx="62">
                  <c:v>0.445833333333333</c:v>
                </c:pt>
                <c:pt idx="63">
                  <c:v>0.450694444444444</c:v>
                </c:pt>
                <c:pt idx="64">
                  <c:v>0.459722222222222</c:v>
                </c:pt>
                <c:pt idx="65">
                  <c:v>0.465277777777778</c:v>
                </c:pt>
                <c:pt idx="66">
                  <c:v>0.473611111111111</c:v>
                </c:pt>
                <c:pt idx="67">
                  <c:v>0.478472222222222</c:v>
                </c:pt>
                <c:pt idx="68">
                  <c:v>0.494444444444444</c:v>
                </c:pt>
                <c:pt idx="69">
                  <c:v>0.501388888888889</c:v>
                </c:pt>
                <c:pt idx="70">
                  <c:v>0.505555555555556</c:v>
                </c:pt>
                <c:pt idx="71">
                  <c:v>0.515277777777778</c:v>
                </c:pt>
                <c:pt idx="72">
                  <c:v>0.522916666666667</c:v>
                </c:pt>
                <c:pt idx="73">
                  <c:v>0.529166666666667</c:v>
                </c:pt>
                <c:pt idx="74">
                  <c:v>0.536805555555556</c:v>
                </c:pt>
                <c:pt idx="75">
                  <c:v>0.54375</c:v>
                </c:pt>
                <c:pt idx="76">
                  <c:v>0.548611111111111</c:v>
                </c:pt>
                <c:pt idx="77">
                  <c:v>0.557638888888889</c:v>
                </c:pt>
                <c:pt idx="78">
                  <c:v>0.563888888888889</c:v>
                </c:pt>
                <c:pt idx="79">
                  <c:v>0.568055555555556</c:v>
                </c:pt>
                <c:pt idx="80">
                  <c:v>0.571527777777778</c:v>
                </c:pt>
                <c:pt idx="81">
                  <c:v>0.578472222222222</c:v>
                </c:pt>
                <c:pt idx="82">
                  <c:v>0.584027777777778</c:v>
                </c:pt>
                <c:pt idx="83">
                  <c:v>0.592361111111111</c:v>
                </c:pt>
                <c:pt idx="84">
                  <c:v>0.599305555555556</c:v>
                </c:pt>
                <c:pt idx="85">
                  <c:v>0.60625</c:v>
                </c:pt>
                <c:pt idx="86">
                  <c:v>0.613194444444444</c:v>
                </c:pt>
                <c:pt idx="87">
                  <c:v>0.620138888888889</c:v>
                </c:pt>
                <c:pt idx="88">
                  <c:v>0.627083333333333</c:v>
                </c:pt>
                <c:pt idx="89">
                  <c:v>0.634027777777778</c:v>
                </c:pt>
                <c:pt idx="90">
                  <c:v>0.640972222222222</c:v>
                </c:pt>
                <c:pt idx="91">
                  <c:v>0.647916666666667</c:v>
                </c:pt>
                <c:pt idx="92">
                  <c:v>0.654861111111111</c:v>
                </c:pt>
                <c:pt idx="93">
                  <c:v>0.661805555555555</c:v>
                </c:pt>
                <c:pt idx="94">
                  <c:v>0.66875</c:v>
                </c:pt>
                <c:pt idx="95">
                  <c:v>0.675694444444444</c:v>
                </c:pt>
                <c:pt idx="96">
                  <c:v>0.682638888888889</c:v>
                </c:pt>
                <c:pt idx="97">
                  <c:v>0.696527777777778</c:v>
                </c:pt>
                <c:pt idx="98">
                  <c:v>0.703472222222222</c:v>
                </c:pt>
                <c:pt idx="99">
                  <c:v>0.710416666666667</c:v>
                </c:pt>
                <c:pt idx="100">
                  <c:v>0.717361111111111</c:v>
                </c:pt>
                <c:pt idx="101">
                  <c:v>0.724305555555555</c:v>
                </c:pt>
                <c:pt idx="102">
                  <c:v>0.73125</c:v>
                </c:pt>
                <c:pt idx="103">
                  <c:v>0.738194444444444</c:v>
                </c:pt>
                <c:pt idx="104">
                  <c:v>0.745138888888889</c:v>
                </c:pt>
                <c:pt idx="105">
                  <c:v>0.752083333333333</c:v>
                </c:pt>
                <c:pt idx="106">
                  <c:v>0.759027777777778</c:v>
                </c:pt>
                <c:pt idx="107">
                  <c:v>0.765972222222222</c:v>
                </c:pt>
                <c:pt idx="108">
                  <c:v>0.772916666666667</c:v>
                </c:pt>
                <c:pt idx="109">
                  <c:v>0.779861111111111</c:v>
                </c:pt>
                <c:pt idx="110">
                  <c:v>0.786805555555555</c:v>
                </c:pt>
                <c:pt idx="111">
                  <c:v>0.800694444444444</c:v>
                </c:pt>
                <c:pt idx="112">
                  <c:v>0.807638888888889</c:v>
                </c:pt>
                <c:pt idx="113">
                  <c:v>0.814583333333333</c:v>
                </c:pt>
                <c:pt idx="114">
                  <c:v>0.81875</c:v>
                </c:pt>
                <c:pt idx="115">
                  <c:v>0.828472222222222</c:v>
                </c:pt>
                <c:pt idx="116">
                  <c:v>0.835416666666667</c:v>
                </c:pt>
                <c:pt idx="117">
                  <c:v>0.842361111111111</c:v>
                </c:pt>
                <c:pt idx="118">
                  <c:v>0.848611111111111</c:v>
                </c:pt>
                <c:pt idx="119">
                  <c:v>0.85625</c:v>
                </c:pt>
                <c:pt idx="120">
                  <c:v>0.863194444444444</c:v>
                </c:pt>
                <c:pt idx="121">
                  <c:v>0.870138888888889</c:v>
                </c:pt>
                <c:pt idx="122">
                  <c:v>0.877083333333333</c:v>
                </c:pt>
                <c:pt idx="123">
                  <c:v>0.884027777777778</c:v>
                </c:pt>
                <c:pt idx="124">
                  <c:v>0.890972222222222</c:v>
                </c:pt>
                <c:pt idx="125">
                  <c:v>0.897916666666667</c:v>
                </c:pt>
                <c:pt idx="126">
                  <c:v>0.904861111111111</c:v>
                </c:pt>
                <c:pt idx="127">
                  <c:v>0.911805555555556</c:v>
                </c:pt>
                <c:pt idx="128">
                  <c:v>0.91875</c:v>
                </c:pt>
                <c:pt idx="129">
                  <c:v>0.925694444444444</c:v>
                </c:pt>
                <c:pt idx="130">
                  <c:v>0.932638888888889</c:v>
                </c:pt>
                <c:pt idx="131">
                  <c:v>0.939583333333333</c:v>
                </c:pt>
                <c:pt idx="132">
                  <c:v>0.946527777777778</c:v>
                </c:pt>
                <c:pt idx="133">
                  <c:v>0.95</c:v>
                </c:pt>
                <c:pt idx="134">
                  <c:v>0.953472222222222</c:v>
                </c:pt>
                <c:pt idx="135">
                  <c:v>0.960416666666667</c:v>
                </c:pt>
                <c:pt idx="136">
                  <c:v>0.967361111111111</c:v>
                </c:pt>
                <c:pt idx="137">
                  <c:v>0.974305555555556</c:v>
                </c:pt>
                <c:pt idx="138">
                  <c:v>0.98125</c:v>
                </c:pt>
                <c:pt idx="139">
                  <c:v>0.988194444444444</c:v>
                </c:pt>
                <c:pt idx="140">
                  <c:v>0.995138888888889</c:v>
                </c:pt>
              </c:numCache>
            </c:numRef>
          </c:cat>
          <c:val>
            <c:numRef>
              <c:f>'Marathon-110521'!$E$2:$E$142</c:f>
              <c:numCache>
                <c:formatCode>General</c:formatCode>
                <c:ptCount val="141"/>
                <c:pt idx="0">
                  <c:v>169.0</c:v>
                </c:pt>
                <c:pt idx="1">
                  <c:v>171.0</c:v>
                </c:pt>
                <c:pt idx="2">
                  <c:v>156.0</c:v>
                </c:pt>
                <c:pt idx="3">
                  <c:v>172.0</c:v>
                </c:pt>
                <c:pt idx="4">
                  <c:v>178.0</c:v>
                </c:pt>
                <c:pt idx="5">
                  <c:v>158.0</c:v>
                </c:pt>
                <c:pt idx="6">
                  <c:v>165.0</c:v>
                </c:pt>
                <c:pt idx="7">
                  <c:v>188.0</c:v>
                </c:pt>
                <c:pt idx="8">
                  <c:v>194.0</c:v>
                </c:pt>
                <c:pt idx="9">
                  <c:v>198.0</c:v>
                </c:pt>
                <c:pt idx="10">
                  <c:v>214.0</c:v>
                </c:pt>
                <c:pt idx="11">
                  <c:v>208.0</c:v>
                </c:pt>
                <c:pt idx="12">
                  <c:v>204.0</c:v>
                </c:pt>
                <c:pt idx="13">
                  <c:v>215.0</c:v>
                </c:pt>
                <c:pt idx="14">
                  <c:v>217.0</c:v>
                </c:pt>
                <c:pt idx="15">
                  <c:v>230.0</c:v>
                </c:pt>
                <c:pt idx="16">
                  <c:v>225.0</c:v>
                </c:pt>
                <c:pt idx="17">
                  <c:v>205.0</c:v>
                </c:pt>
                <c:pt idx="18">
                  <c:v>202.0</c:v>
                </c:pt>
                <c:pt idx="19">
                  <c:v>201.0</c:v>
                </c:pt>
                <c:pt idx="20">
                  <c:v>202.0</c:v>
                </c:pt>
                <c:pt idx="21">
                  <c:v>218.0</c:v>
                </c:pt>
                <c:pt idx="22">
                  <c:v>224.0</c:v>
                </c:pt>
                <c:pt idx="23">
                  <c:v>225.0</c:v>
                </c:pt>
                <c:pt idx="24">
                  <c:v>220.0</c:v>
                </c:pt>
                <c:pt idx="25">
                  <c:v>217.0</c:v>
                </c:pt>
                <c:pt idx="26">
                  <c:v>215.0</c:v>
                </c:pt>
                <c:pt idx="27">
                  <c:v>214.0</c:v>
                </c:pt>
                <c:pt idx="28">
                  <c:v>211.0</c:v>
                </c:pt>
                <c:pt idx="29">
                  <c:v>205.0</c:v>
                </c:pt>
                <c:pt idx="30">
                  <c:v>203.0</c:v>
                </c:pt>
                <c:pt idx="31">
                  <c:v>191.0</c:v>
                </c:pt>
                <c:pt idx="32">
                  <c:v>196.0</c:v>
                </c:pt>
                <c:pt idx="33">
                  <c:v>202.0</c:v>
                </c:pt>
                <c:pt idx="34">
                  <c:v>186.0</c:v>
                </c:pt>
                <c:pt idx="35">
                  <c:v>163.0</c:v>
                </c:pt>
                <c:pt idx="36">
                  <c:v>149.0</c:v>
                </c:pt>
                <c:pt idx="37">
                  <c:v>143.0</c:v>
                </c:pt>
                <c:pt idx="38">
                  <c:v>152.0</c:v>
                </c:pt>
                <c:pt idx="39">
                  <c:v>191.0</c:v>
                </c:pt>
                <c:pt idx="40">
                  <c:v>213.0</c:v>
                </c:pt>
                <c:pt idx="41">
                  <c:v>212.0</c:v>
                </c:pt>
                <c:pt idx="42">
                  <c:v>209.0</c:v>
                </c:pt>
                <c:pt idx="43">
                  <c:v>181.0</c:v>
                </c:pt>
                <c:pt idx="44">
                  <c:v>180.0</c:v>
                </c:pt>
                <c:pt idx="45">
                  <c:v>169.0</c:v>
                </c:pt>
                <c:pt idx="46">
                  <c:v>148.0</c:v>
                </c:pt>
                <c:pt idx="47">
                  <c:v>134.0</c:v>
                </c:pt>
                <c:pt idx="48">
                  <c:v>130.0</c:v>
                </c:pt>
                <c:pt idx="49">
                  <c:v>171.0</c:v>
                </c:pt>
                <c:pt idx="50">
                  <c:v>218.0</c:v>
                </c:pt>
                <c:pt idx="51">
                  <c:v>253.0</c:v>
                </c:pt>
                <c:pt idx="52">
                  <c:v>271.0</c:v>
                </c:pt>
                <c:pt idx="53">
                  <c:v>244.0</c:v>
                </c:pt>
                <c:pt idx="54">
                  <c:v>214.0</c:v>
                </c:pt>
                <c:pt idx="55">
                  <c:v>198.0</c:v>
                </c:pt>
                <c:pt idx="56">
                  <c:v>182.0</c:v>
                </c:pt>
                <c:pt idx="57">
                  <c:v>163.0</c:v>
                </c:pt>
                <c:pt idx="58">
                  <c:v>143.0</c:v>
                </c:pt>
                <c:pt idx="59">
                  <c:v>125.0</c:v>
                </c:pt>
                <c:pt idx="60">
                  <c:v>117.0</c:v>
                </c:pt>
                <c:pt idx="61">
                  <c:v>116.5</c:v>
                </c:pt>
                <c:pt idx="62">
                  <c:v>116.0</c:v>
                </c:pt>
                <c:pt idx="63">
                  <c:v>115.0</c:v>
                </c:pt>
                <c:pt idx="64">
                  <c:v>113.0</c:v>
                </c:pt>
                <c:pt idx="65">
                  <c:v>111.0</c:v>
                </c:pt>
                <c:pt idx="66">
                  <c:v>112.0</c:v>
                </c:pt>
                <c:pt idx="67">
                  <c:v>111.0</c:v>
                </c:pt>
                <c:pt idx="68">
                  <c:v>111.0</c:v>
                </c:pt>
                <c:pt idx="69">
                  <c:v>109.0</c:v>
                </c:pt>
                <c:pt idx="70">
                  <c:v>108.5</c:v>
                </c:pt>
                <c:pt idx="71">
                  <c:v>108.0</c:v>
                </c:pt>
                <c:pt idx="72">
                  <c:v>109.0</c:v>
                </c:pt>
                <c:pt idx="73">
                  <c:v>111.0</c:v>
                </c:pt>
                <c:pt idx="74">
                  <c:v>115.0</c:v>
                </c:pt>
                <c:pt idx="75">
                  <c:v>122.0</c:v>
                </c:pt>
                <c:pt idx="76">
                  <c:v>127.0</c:v>
                </c:pt>
                <c:pt idx="77">
                  <c:v>135.0</c:v>
                </c:pt>
                <c:pt idx="78">
                  <c:v>140.0</c:v>
                </c:pt>
                <c:pt idx="79">
                  <c:v>140.5</c:v>
                </c:pt>
                <c:pt idx="80">
                  <c:v>141.0</c:v>
                </c:pt>
                <c:pt idx="81">
                  <c:v>152.0</c:v>
                </c:pt>
                <c:pt idx="82">
                  <c:v>163.0</c:v>
                </c:pt>
                <c:pt idx="83">
                  <c:v>164.0</c:v>
                </c:pt>
                <c:pt idx="84">
                  <c:v>160.0</c:v>
                </c:pt>
                <c:pt idx="85">
                  <c:v>154.0</c:v>
                </c:pt>
                <c:pt idx="86">
                  <c:v>144.0</c:v>
                </c:pt>
                <c:pt idx="87">
                  <c:v>127.0</c:v>
                </c:pt>
                <c:pt idx="88">
                  <c:v>117.0</c:v>
                </c:pt>
                <c:pt idx="89">
                  <c:v>112.0</c:v>
                </c:pt>
                <c:pt idx="90">
                  <c:v>106.0</c:v>
                </c:pt>
                <c:pt idx="91">
                  <c:v>105.0</c:v>
                </c:pt>
                <c:pt idx="92">
                  <c:v>103.0</c:v>
                </c:pt>
                <c:pt idx="93">
                  <c:v>100.0</c:v>
                </c:pt>
                <c:pt idx="94">
                  <c:v>97.0</c:v>
                </c:pt>
                <c:pt idx="95">
                  <c:v>94.0</c:v>
                </c:pt>
                <c:pt idx="96">
                  <c:v>92.0</c:v>
                </c:pt>
                <c:pt idx="97">
                  <c:v>91.0</c:v>
                </c:pt>
                <c:pt idx="98">
                  <c:v>90.0</c:v>
                </c:pt>
                <c:pt idx="99">
                  <c:v>87.0</c:v>
                </c:pt>
                <c:pt idx="100">
                  <c:v>85.0</c:v>
                </c:pt>
                <c:pt idx="101">
                  <c:v>84.0</c:v>
                </c:pt>
                <c:pt idx="102">
                  <c:v>87.0</c:v>
                </c:pt>
                <c:pt idx="103">
                  <c:v>92.0</c:v>
                </c:pt>
                <c:pt idx="104">
                  <c:v>95.0</c:v>
                </c:pt>
                <c:pt idx="105">
                  <c:v>106.0</c:v>
                </c:pt>
                <c:pt idx="106">
                  <c:v>115.0</c:v>
                </c:pt>
                <c:pt idx="107">
                  <c:v>132.0</c:v>
                </c:pt>
                <c:pt idx="108">
                  <c:v>145.0</c:v>
                </c:pt>
                <c:pt idx="109">
                  <c:v>164.0</c:v>
                </c:pt>
                <c:pt idx="110">
                  <c:v>185.0</c:v>
                </c:pt>
                <c:pt idx="111">
                  <c:v>197.0</c:v>
                </c:pt>
                <c:pt idx="112">
                  <c:v>222.0</c:v>
                </c:pt>
                <c:pt idx="113">
                  <c:v>227.0</c:v>
                </c:pt>
                <c:pt idx="114">
                  <c:v>242.0</c:v>
                </c:pt>
                <c:pt idx="115">
                  <c:v>265.0</c:v>
                </c:pt>
                <c:pt idx="116">
                  <c:v>277.0</c:v>
                </c:pt>
                <c:pt idx="117">
                  <c:v>293.0</c:v>
                </c:pt>
                <c:pt idx="118">
                  <c:v>298.0</c:v>
                </c:pt>
                <c:pt idx="119">
                  <c:v>302.0</c:v>
                </c:pt>
                <c:pt idx="120">
                  <c:v>305.0</c:v>
                </c:pt>
                <c:pt idx="121">
                  <c:v>307.0</c:v>
                </c:pt>
                <c:pt idx="122">
                  <c:v>308.0</c:v>
                </c:pt>
                <c:pt idx="123">
                  <c:v>302.0</c:v>
                </c:pt>
                <c:pt idx="124">
                  <c:v>298.0</c:v>
                </c:pt>
                <c:pt idx="125">
                  <c:v>297.0</c:v>
                </c:pt>
                <c:pt idx="126">
                  <c:v>296.0</c:v>
                </c:pt>
                <c:pt idx="127">
                  <c:v>295.0</c:v>
                </c:pt>
                <c:pt idx="128">
                  <c:v>292.0</c:v>
                </c:pt>
                <c:pt idx="129">
                  <c:v>291.0</c:v>
                </c:pt>
                <c:pt idx="130">
                  <c:v>286.0</c:v>
                </c:pt>
                <c:pt idx="131">
                  <c:v>296.0</c:v>
                </c:pt>
                <c:pt idx="132">
                  <c:v>281.0</c:v>
                </c:pt>
                <c:pt idx="133">
                  <c:v>268.0</c:v>
                </c:pt>
                <c:pt idx="134">
                  <c:v>255.0</c:v>
                </c:pt>
                <c:pt idx="135">
                  <c:v>234.0</c:v>
                </c:pt>
                <c:pt idx="136">
                  <c:v>175.0</c:v>
                </c:pt>
                <c:pt idx="137">
                  <c:v>120.0</c:v>
                </c:pt>
                <c:pt idx="138">
                  <c:v>96.0</c:v>
                </c:pt>
                <c:pt idx="139">
                  <c:v>86.0</c:v>
                </c:pt>
                <c:pt idx="140">
                  <c:v>78.0</c:v>
                </c:pt>
              </c:numCache>
            </c:numRef>
          </c:val>
          <c:smooth val="1"/>
        </c:ser>
        <c:ser>
          <c:idx val="1"/>
          <c:order val="1"/>
          <c:tx>
            <c:v>Meßpunkte Blutzucker</c:v>
          </c:tx>
          <c:spPr>
            <a:ln>
              <a:noFill/>
            </a:ln>
          </c:spPr>
          <c:marker>
            <c:symbol val="diamond"/>
            <c:size val="7"/>
            <c:spPr>
              <a:solidFill>
                <a:schemeClr val="bg1"/>
              </a:solidFill>
            </c:spPr>
          </c:marker>
          <c:trendline>
            <c:name>Blutzucker</c:name>
            <c:spPr>
              <a:ln>
                <a:solidFill>
                  <a:srgbClr val="FF0000"/>
                </a:solidFill>
              </a:ln>
            </c:spPr>
            <c:trendlineType val="movingAvg"/>
            <c:period val="2"/>
          </c:trendline>
          <c:cat>
            <c:numRef>
              <c:f>'Marathon-110521'!$B$2:$B$142</c:f>
              <c:numCache>
                <c:formatCode>hh:mm</c:formatCode>
                <c:ptCount val="141"/>
                <c:pt idx="1">
                  <c:v>0.00833333333333333</c:v>
                </c:pt>
                <c:pt idx="2">
                  <c:v>0.0152777777777778</c:v>
                </c:pt>
                <c:pt idx="3">
                  <c:v>0.0222222222222222</c:v>
                </c:pt>
                <c:pt idx="4">
                  <c:v>0.0291666666666667</c:v>
                </c:pt>
                <c:pt idx="5">
                  <c:v>0.0361111111111111</c:v>
                </c:pt>
                <c:pt idx="6">
                  <c:v>0.0430555555555556</c:v>
                </c:pt>
                <c:pt idx="7">
                  <c:v>0.05</c:v>
                </c:pt>
                <c:pt idx="8">
                  <c:v>0.0569444444444444</c:v>
                </c:pt>
                <c:pt idx="9">
                  <c:v>0.0638888888888889</c:v>
                </c:pt>
                <c:pt idx="10">
                  <c:v>0.0708333333333333</c:v>
                </c:pt>
                <c:pt idx="11">
                  <c:v>0.0777777777777778</c:v>
                </c:pt>
                <c:pt idx="12">
                  <c:v>0.0847222222222222</c:v>
                </c:pt>
                <c:pt idx="13">
                  <c:v>0.0916666666666666</c:v>
                </c:pt>
                <c:pt idx="14">
                  <c:v>0.0986111111111111</c:v>
                </c:pt>
                <c:pt idx="15">
                  <c:v>0.105555555555556</c:v>
                </c:pt>
                <c:pt idx="16">
                  <c:v>0.1125</c:v>
                </c:pt>
                <c:pt idx="17">
                  <c:v>0.119444444444444</c:v>
                </c:pt>
                <c:pt idx="18">
                  <c:v>0.126388888888889</c:v>
                </c:pt>
                <c:pt idx="19">
                  <c:v>0.133333333333333</c:v>
                </c:pt>
                <c:pt idx="20">
                  <c:v>0.140277777777778</c:v>
                </c:pt>
                <c:pt idx="21">
                  <c:v>0.147222222222222</c:v>
                </c:pt>
                <c:pt idx="22">
                  <c:v>0.154166666666667</c:v>
                </c:pt>
                <c:pt idx="23">
                  <c:v>0.161111111111111</c:v>
                </c:pt>
                <c:pt idx="24">
                  <c:v>0.168055555555556</c:v>
                </c:pt>
                <c:pt idx="25">
                  <c:v>0.175</c:v>
                </c:pt>
                <c:pt idx="26">
                  <c:v>0.181944444444444</c:v>
                </c:pt>
                <c:pt idx="27">
                  <c:v>0.1875</c:v>
                </c:pt>
                <c:pt idx="28">
                  <c:v>0.195833333333333</c:v>
                </c:pt>
                <c:pt idx="29">
                  <c:v>0.209722222222222</c:v>
                </c:pt>
                <c:pt idx="30">
                  <c:v>0.216666666666667</c:v>
                </c:pt>
                <c:pt idx="31">
                  <c:v>0.223611111111111</c:v>
                </c:pt>
                <c:pt idx="32">
                  <c:v>0.230555555555556</c:v>
                </c:pt>
                <c:pt idx="33">
                  <c:v>0.2375</c:v>
                </c:pt>
                <c:pt idx="34">
                  <c:v>0.244444444444444</c:v>
                </c:pt>
                <c:pt idx="35">
                  <c:v>0.251388888888889</c:v>
                </c:pt>
                <c:pt idx="36">
                  <c:v>0.258333333333333</c:v>
                </c:pt>
                <c:pt idx="37">
                  <c:v>0.265277777777778</c:v>
                </c:pt>
                <c:pt idx="38">
                  <c:v>0.272222222222222</c:v>
                </c:pt>
                <c:pt idx="39">
                  <c:v>0.279166666666667</c:v>
                </c:pt>
                <c:pt idx="40">
                  <c:v>0.286111111111111</c:v>
                </c:pt>
                <c:pt idx="41">
                  <c:v>0.293055555555556</c:v>
                </c:pt>
                <c:pt idx="42">
                  <c:v>0.306944444444444</c:v>
                </c:pt>
                <c:pt idx="43">
                  <c:v>0.313888888888889</c:v>
                </c:pt>
                <c:pt idx="44">
                  <c:v>0.320138888888889</c:v>
                </c:pt>
                <c:pt idx="45">
                  <c:v>0.327777777777778</c:v>
                </c:pt>
                <c:pt idx="46">
                  <c:v>0.331944444444444</c:v>
                </c:pt>
                <c:pt idx="47">
                  <c:v>0.341666666666667</c:v>
                </c:pt>
                <c:pt idx="48">
                  <c:v>0.355555555555556</c:v>
                </c:pt>
                <c:pt idx="49">
                  <c:v>0.3625</c:v>
                </c:pt>
                <c:pt idx="50">
                  <c:v>0.369444444444444</c:v>
                </c:pt>
                <c:pt idx="51">
                  <c:v>0.375</c:v>
                </c:pt>
                <c:pt idx="52">
                  <c:v>0.383333333333333</c:v>
                </c:pt>
                <c:pt idx="53">
                  <c:v>0.3875</c:v>
                </c:pt>
                <c:pt idx="54">
                  <c:v>0.397222222222222</c:v>
                </c:pt>
                <c:pt idx="55">
                  <c:v>0.400694444444444</c:v>
                </c:pt>
                <c:pt idx="56">
                  <c:v>0.404166666666667</c:v>
                </c:pt>
                <c:pt idx="57">
                  <c:v>0.411111111111111</c:v>
                </c:pt>
                <c:pt idx="58">
                  <c:v>0.415972222222222</c:v>
                </c:pt>
                <c:pt idx="59">
                  <c:v>0.425</c:v>
                </c:pt>
                <c:pt idx="60">
                  <c:v>0.431944444444444</c:v>
                </c:pt>
                <c:pt idx="61">
                  <c:v>0.436805555555555</c:v>
                </c:pt>
                <c:pt idx="62">
                  <c:v>0.445833333333333</c:v>
                </c:pt>
                <c:pt idx="63">
                  <c:v>0.450694444444444</c:v>
                </c:pt>
                <c:pt idx="64">
                  <c:v>0.459722222222222</c:v>
                </c:pt>
                <c:pt idx="65">
                  <c:v>0.465277777777778</c:v>
                </c:pt>
                <c:pt idx="66">
                  <c:v>0.473611111111111</c:v>
                </c:pt>
                <c:pt idx="67">
                  <c:v>0.478472222222222</c:v>
                </c:pt>
                <c:pt idx="68">
                  <c:v>0.494444444444444</c:v>
                </c:pt>
                <c:pt idx="69">
                  <c:v>0.501388888888889</c:v>
                </c:pt>
                <c:pt idx="70">
                  <c:v>0.505555555555556</c:v>
                </c:pt>
                <c:pt idx="71">
                  <c:v>0.515277777777778</c:v>
                </c:pt>
                <c:pt idx="72">
                  <c:v>0.522916666666667</c:v>
                </c:pt>
                <c:pt idx="73">
                  <c:v>0.529166666666667</c:v>
                </c:pt>
                <c:pt idx="74">
                  <c:v>0.536805555555556</c:v>
                </c:pt>
                <c:pt idx="75">
                  <c:v>0.54375</c:v>
                </c:pt>
                <c:pt idx="76">
                  <c:v>0.548611111111111</c:v>
                </c:pt>
                <c:pt idx="77">
                  <c:v>0.557638888888889</c:v>
                </c:pt>
                <c:pt idx="78">
                  <c:v>0.563888888888889</c:v>
                </c:pt>
                <c:pt idx="79">
                  <c:v>0.568055555555556</c:v>
                </c:pt>
                <c:pt idx="80">
                  <c:v>0.571527777777778</c:v>
                </c:pt>
                <c:pt idx="81">
                  <c:v>0.578472222222222</c:v>
                </c:pt>
                <c:pt idx="82">
                  <c:v>0.584027777777778</c:v>
                </c:pt>
                <c:pt idx="83">
                  <c:v>0.592361111111111</c:v>
                </c:pt>
                <c:pt idx="84">
                  <c:v>0.599305555555556</c:v>
                </c:pt>
                <c:pt idx="85">
                  <c:v>0.60625</c:v>
                </c:pt>
                <c:pt idx="86">
                  <c:v>0.613194444444444</c:v>
                </c:pt>
                <c:pt idx="87">
                  <c:v>0.620138888888889</c:v>
                </c:pt>
                <c:pt idx="88">
                  <c:v>0.627083333333333</c:v>
                </c:pt>
                <c:pt idx="89">
                  <c:v>0.634027777777778</c:v>
                </c:pt>
                <c:pt idx="90">
                  <c:v>0.640972222222222</c:v>
                </c:pt>
                <c:pt idx="91">
                  <c:v>0.647916666666667</c:v>
                </c:pt>
                <c:pt idx="92">
                  <c:v>0.654861111111111</c:v>
                </c:pt>
                <c:pt idx="93">
                  <c:v>0.661805555555555</c:v>
                </c:pt>
                <c:pt idx="94">
                  <c:v>0.66875</c:v>
                </c:pt>
                <c:pt idx="95">
                  <c:v>0.675694444444444</c:v>
                </c:pt>
                <c:pt idx="96">
                  <c:v>0.682638888888889</c:v>
                </c:pt>
                <c:pt idx="97">
                  <c:v>0.696527777777778</c:v>
                </c:pt>
                <c:pt idx="98">
                  <c:v>0.703472222222222</c:v>
                </c:pt>
                <c:pt idx="99">
                  <c:v>0.710416666666667</c:v>
                </c:pt>
                <c:pt idx="100">
                  <c:v>0.717361111111111</c:v>
                </c:pt>
                <c:pt idx="101">
                  <c:v>0.724305555555555</c:v>
                </c:pt>
                <c:pt idx="102">
                  <c:v>0.73125</c:v>
                </c:pt>
                <c:pt idx="103">
                  <c:v>0.738194444444444</c:v>
                </c:pt>
                <c:pt idx="104">
                  <c:v>0.745138888888889</c:v>
                </c:pt>
                <c:pt idx="105">
                  <c:v>0.752083333333333</c:v>
                </c:pt>
                <c:pt idx="106">
                  <c:v>0.759027777777778</c:v>
                </c:pt>
                <c:pt idx="107">
                  <c:v>0.765972222222222</c:v>
                </c:pt>
                <c:pt idx="108">
                  <c:v>0.772916666666667</c:v>
                </c:pt>
                <c:pt idx="109">
                  <c:v>0.779861111111111</c:v>
                </c:pt>
                <c:pt idx="110">
                  <c:v>0.786805555555555</c:v>
                </c:pt>
                <c:pt idx="111">
                  <c:v>0.800694444444444</c:v>
                </c:pt>
                <c:pt idx="112">
                  <c:v>0.807638888888889</c:v>
                </c:pt>
                <c:pt idx="113">
                  <c:v>0.814583333333333</c:v>
                </c:pt>
                <c:pt idx="114">
                  <c:v>0.81875</c:v>
                </c:pt>
                <c:pt idx="115">
                  <c:v>0.828472222222222</c:v>
                </c:pt>
                <c:pt idx="116">
                  <c:v>0.835416666666667</c:v>
                </c:pt>
                <c:pt idx="117">
                  <c:v>0.842361111111111</c:v>
                </c:pt>
                <c:pt idx="118">
                  <c:v>0.848611111111111</c:v>
                </c:pt>
                <c:pt idx="119">
                  <c:v>0.85625</c:v>
                </c:pt>
                <c:pt idx="120">
                  <c:v>0.863194444444444</c:v>
                </c:pt>
                <c:pt idx="121">
                  <c:v>0.870138888888889</c:v>
                </c:pt>
                <c:pt idx="122">
                  <c:v>0.877083333333333</c:v>
                </c:pt>
                <c:pt idx="123">
                  <c:v>0.884027777777778</c:v>
                </c:pt>
                <c:pt idx="124">
                  <c:v>0.890972222222222</c:v>
                </c:pt>
                <c:pt idx="125">
                  <c:v>0.897916666666667</c:v>
                </c:pt>
                <c:pt idx="126">
                  <c:v>0.904861111111111</c:v>
                </c:pt>
                <c:pt idx="127">
                  <c:v>0.911805555555556</c:v>
                </c:pt>
                <c:pt idx="128">
                  <c:v>0.91875</c:v>
                </c:pt>
                <c:pt idx="129">
                  <c:v>0.925694444444444</c:v>
                </c:pt>
                <c:pt idx="130">
                  <c:v>0.932638888888889</c:v>
                </c:pt>
                <c:pt idx="131">
                  <c:v>0.939583333333333</c:v>
                </c:pt>
                <c:pt idx="132">
                  <c:v>0.946527777777778</c:v>
                </c:pt>
                <c:pt idx="133">
                  <c:v>0.95</c:v>
                </c:pt>
                <c:pt idx="134">
                  <c:v>0.953472222222222</c:v>
                </c:pt>
                <c:pt idx="135">
                  <c:v>0.960416666666667</c:v>
                </c:pt>
                <c:pt idx="136">
                  <c:v>0.967361111111111</c:v>
                </c:pt>
                <c:pt idx="137">
                  <c:v>0.974305555555556</c:v>
                </c:pt>
                <c:pt idx="138">
                  <c:v>0.98125</c:v>
                </c:pt>
                <c:pt idx="139">
                  <c:v>0.988194444444444</c:v>
                </c:pt>
                <c:pt idx="140">
                  <c:v>0.995138888888889</c:v>
                </c:pt>
              </c:numCache>
            </c:numRef>
          </c:cat>
          <c:val>
            <c:numRef>
              <c:f>'Marathon-110521'!$F$2:$F$142</c:f>
              <c:numCache>
                <c:formatCode>General</c:formatCode>
                <c:ptCount val="141"/>
                <c:pt idx="44">
                  <c:v>153.0</c:v>
                </c:pt>
                <c:pt idx="46">
                  <c:v>134.0</c:v>
                </c:pt>
                <c:pt idx="53">
                  <c:v>272.0</c:v>
                </c:pt>
                <c:pt idx="55">
                  <c:v>155.0</c:v>
                </c:pt>
                <c:pt idx="58">
                  <c:v>114.0</c:v>
                </c:pt>
                <c:pt idx="59">
                  <c:v>84.0</c:v>
                </c:pt>
                <c:pt idx="61">
                  <c:v>117.0</c:v>
                </c:pt>
                <c:pt idx="63">
                  <c:v>85.0</c:v>
                </c:pt>
                <c:pt idx="65">
                  <c:v>130.0</c:v>
                </c:pt>
                <c:pt idx="67">
                  <c:v>147.0</c:v>
                </c:pt>
                <c:pt idx="68">
                  <c:v>90.0</c:v>
                </c:pt>
                <c:pt idx="70">
                  <c:v>97.0</c:v>
                </c:pt>
                <c:pt idx="74">
                  <c:v>152.0</c:v>
                </c:pt>
                <c:pt idx="75">
                  <c:v>126.0</c:v>
                </c:pt>
                <c:pt idx="76">
                  <c:v>124.0</c:v>
                </c:pt>
                <c:pt idx="82">
                  <c:v>162.0</c:v>
                </c:pt>
                <c:pt idx="102">
                  <c:v>94.0</c:v>
                </c:pt>
                <c:pt idx="118">
                  <c:v>280.0</c:v>
                </c:pt>
                <c:pt idx="133">
                  <c:v>222.0</c:v>
                </c:pt>
              </c:numCache>
            </c:numRef>
          </c:val>
        </c:ser>
        <c:ser>
          <c:idx val="5"/>
          <c:order val="3"/>
          <c:tx>
            <c:v>untere Grenze</c:v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val>
            <c:numRef>
              <c:f>'Marathon-110521'!$D$2:$D$142</c:f>
              <c:numCache>
                <c:formatCode>General</c:formatCode>
                <c:ptCount val="141"/>
                <c:pt idx="0">
                  <c:v>70.0</c:v>
                </c:pt>
                <c:pt idx="1">
                  <c:v>70.0</c:v>
                </c:pt>
                <c:pt idx="2">
                  <c:v>70.0</c:v>
                </c:pt>
                <c:pt idx="3">
                  <c:v>70.0</c:v>
                </c:pt>
                <c:pt idx="4">
                  <c:v>70.0</c:v>
                </c:pt>
                <c:pt idx="5">
                  <c:v>70.0</c:v>
                </c:pt>
                <c:pt idx="6">
                  <c:v>70.0</c:v>
                </c:pt>
                <c:pt idx="7">
                  <c:v>70.0</c:v>
                </c:pt>
                <c:pt idx="8">
                  <c:v>70.0</c:v>
                </c:pt>
                <c:pt idx="9">
                  <c:v>70.0</c:v>
                </c:pt>
                <c:pt idx="10">
                  <c:v>70.0</c:v>
                </c:pt>
                <c:pt idx="11">
                  <c:v>70.0</c:v>
                </c:pt>
                <c:pt idx="12">
                  <c:v>70.0</c:v>
                </c:pt>
                <c:pt idx="13">
                  <c:v>70.0</c:v>
                </c:pt>
                <c:pt idx="14">
                  <c:v>70.0</c:v>
                </c:pt>
                <c:pt idx="15">
                  <c:v>70.0</c:v>
                </c:pt>
                <c:pt idx="16">
                  <c:v>70.0</c:v>
                </c:pt>
                <c:pt idx="17">
                  <c:v>70.0</c:v>
                </c:pt>
                <c:pt idx="18">
                  <c:v>70.0</c:v>
                </c:pt>
                <c:pt idx="19">
                  <c:v>70.0</c:v>
                </c:pt>
                <c:pt idx="20">
                  <c:v>70.0</c:v>
                </c:pt>
                <c:pt idx="21">
                  <c:v>70.0</c:v>
                </c:pt>
                <c:pt idx="22">
                  <c:v>70.0</c:v>
                </c:pt>
                <c:pt idx="23">
                  <c:v>70.0</c:v>
                </c:pt>
                <c:pt idx="24">
                  <c:v>70.0</c:v>
                </c:pt>
                <c:pt idx="25">
                  <c:v>70.0</c:v>
                </c:pt>
                <c:pt idx="26">
                  <c:v>70.0</c:v>
                </c:pt>
                <c:pt idx="27">
                  <c:v>70.0</c:v>
                </c:pt>
                <c:pt idx="28">
                  <c:v>70.0</c:v>
                </c:pt>
                <c:pt idx="29">
                  <c:v>70.0</c:v>
                </c:pt>
                <c:pt idx="30">
                  <c:v>70.0</c:v>
                </c:pt>
                <c:pt idx="31">
                  <c:v>70.0</c:v>
                </c:pt>
                <c:pt idx="32">
                  <c:v>70.0</c:v>
                </c:pt>
                <c:pt idx="33">
                  <c:v>70.0</c:v>
                </c:pt>
                <c:pt idx="34">
                  <c:v>70.0</c:v>
                </c:pt>
                <c:pt idx="35">
                  <c:v>70.0</c:v>
                </c:pt>
                <c:pt idx="36">
                  <c:v>70.0</c:v>
                </c:pt>
                <c:pt idx="37">
                  <c:v>70.0</c:v>
                </c:pt>
                <c:pt idx="38">
                  <c:v>70.0</c:v>
                </c:pt>
                <c:pt idx="39">
                  <c:v>70.0</c:v>
                </c:pt>
                <c:pt idx="40">
                  <c:v>70.0</c:v>
                </c:pt>
                <c:pt idx="41">
                  <c:v>70.0</c:v>
                </c:pt>
                <c:pt idx="42">
                  <c:v>70.0</c:v>
                </c:pt>
                <c:pt idx="43">
                  <c:v>70.0</c:v>
                </c:pt>
                <c:pt idx="44">
                  <c:v>70.0</c:v>
                </c:pt>
                <c:pt idx="45">
                  <c:v>70.0</c:v>
                </c:pt>
                <c:pt idx="46">
                  <c:v>70.0</c:v>
                </c:pt>
                <c:pt idx="47">
                  <c:v>70.0</c:v>
                </c:pt>
                <c:pt idx="48">
                  <c:v>70.0</c:v>
                </c:pt>
                <c:pt idx="49">
                  <c:v>70.0</c:v>
                </c:pt>
                <c:pt idx="50">
                  <c:v>70.0</c:v>
                </c:pt>
                <c:pt idx="51">
                  <c:v>70.0</c:v>
                </c:pt>
                <c:pt idx="52">
                  <c:v>70.0</c:v>
                </c:pt>
                <c:pt idx="53">
                  <c:v>70.0</c:v>
                </c:pt>
                <c:pt idx="54">
                  <c:v>70.0</c:v>
                </c:pt>
                <c:pt idx="55">
                  <c:v>70.0</c:v>
                </c:pt>
                <c:pt idx="56">
                  <c:v>70.0</c:v>
                </c:pt>
                <c:pt idx="57">
                  <c:v>70.0</c:v>
                </c:pt>
                <c:pt idx="58">
                  <c:v>70.0</c:v>
                </c:pt>
                <c:pt idx="59">
                  <c:v>70.0</c:v>
                </c:pt>
                <c:pt idx="60">
                  <c:v>70.0</c:v>
                </c:pt>
                <c:pt idx="61">
                  <c:v>70.0</c:v>
                </c:pt>
                <c:pt idx="62">
                  <c:v>70.0</c:v>
                </c:pt>
                <c:pt idx="63">
                  <c:v>70.0</c:v>
                </c:pt>
                <c:pt idx="64">
                  <c:v>70.0</c:v>
                </c:pt>
                <c:pt idx="65">
                  <c:v>70.0</c:v>
                </c:pt>
                <c:pt idx="66">
                  <c:v>70.0</c:v>
                </c:pt>
                <c:pt idx="67">
                  <c:v>70.0</c:v>
                </c:pt>
                <c:pt idx="68">
                  <c:v>70.0</c:v>
                </c:pt>
                <c:pt idx="69">
                  <c:v>70.0</c:v>
                </c:pt>
                <c:pt idx="70">
                  <c:v>70.0</c:v>
                </c:pt>
                <c:pt idx="71">
                  <c:v>70.0</c:v>
                </c:pt>
                <c:pt idx="72">
                  <c:v>70.0</c:v>
                </c:pt>
                <c:pt idx="73">
                  <c:v>70.0</c:v>
                </c:pt>
                <c:pt idx="74">
                  <c:v>70.0</c:v>
                </c:pt>
                <c:pt idx="75">
                  <c:v>70.0</c:v>
                </c:pt>
                <c:pt idx="76">
                  <c:v>70.0</c:v>
                </c:pt>
                <c:pt idx="77">
                  <c:v>70.0</c:v>
                </c:pt>
                <c:pt idx="78">
                  <c:v>70.0</c:v>
                </c:pt>
                <c:pt idx="79">
                  <c:v>70.0</c:v>
                </c:pt>
                <c:pt idx="80">
                  <c:v>70.0</c:v>
                </c:pt>
                <c:pt idx="81">
                  <c:v>70.0</c:v>
                </c:pt>
                <c:pt idx="82">
                  <c:v>70.0</c:v>
                </c:pt>
                <c:pt idx="83">
                  <c:v>70.0</c:v>
                </c:pt>
                <c:pt idx="84">
                  <c:v>70.0</c:v>
                </c:pt>
                <c:pt idx="85">
                  <c:v>70.0</c:v>
                </c:pt>
                <c:pt idx="86">
                  <c:v>70.0</c:v>
                </c:pt>
                <c:pt idx="87">
                  <c:v>70.0</c:v>
                </c:pt>
                <c:pt idx="88">
                  <c:v>70.0</c:v>
                </c:pt>
                <c:pt idx="89">
                  <c:v>70.0</c:v>
                </c:pt>
                <c:pt idx="90">
                  <c:v>70.0</c:v>
                </c:pt>
                <c:pt idx="91">
                  <c:v>70.0</c:v>
                </c:pt>
                <c:pt idx="92">
                  <c:v>70.0</c:v>
                </c:pt>
                <c:pt idx="93">
                  <c:v>70.0</c:v>
                </c:pt>
                <c:pt idx="94">
                  <c:v>70.0</c:v>
                </c:pt>
                <c:pt idx="95">
                  <c:v>70.0</c:v>
                </c:pt>
                <c:pt idx="96">
                  <c:v>70.0</c:v>
                </c:pt>
                <c:pt idx="97">
                  <c:v>70.0</c:v>
                </c:pt>
                <c:pt idx="98">
                  <c:v>70.0</c:v>
                </c:pt>
                <c:pt idx="99">
                  <c:v>70.0</c:v>
                </c:pt>
                <c:pt idx="100">
                  <c:v>70.0</c:v>
                </c:pt>
                <c:pt idx="101">
                  <c:v>70.0</c:v>
                </c:pt>
                <c:pt idx="102">
                  <c:v>70.0</c:v>
                </c:pt>
                <c:pt idx="103">
                  <c:v>70.0</c:v>
                </c:pt>
                <c:pt idx="104">
                  <c:v>70.0</c:v>
                </c:pt>
                <c:pt idx="105">
                  <c:v>70.0</c:v>
                </c:pt>
                <c:pt idx="106">
                  <c:v>70.0</c:v>
                </c:pt>
                <c:pt idx="107">
                  <c:v>70.0</c:v>
                </c:pt>
                <c:pt idx="108">
                  <c:v>70.0</c:v>
                </c:pt>
                <c:pt idx="109">
                  <c:v>70.0</c:v>
                </c:pt>
                <c:pt idx="110">
                  <c:v>70.0</c:v>
                </c:pt>
                <c:pt idx="111">
                  <c:v>70.0</c:v>
                </c:pt>
                <c:pt idx="112">
                  <c:v>70.0</c:v>
                </c:pt>
                <c:pt idx="113">
                  <c:v>70.0</c:v>
                </c:pt>
                <c:pt idx="114">
                  <c:v>70.0</c:v>
                </c:pt>
                <c:pt idx="115">
                  <c:v>70.0</c:v>
                </c:pt>
                <c:pt idx="116">
                  <c:v>70.0</c:v>
                </c:pt>
                <c:pt idx="117">
                  <c:v>70.0</c:v>
                </c:pt>
                <c:pt idx="118">
                  <c:v>70.0</c:v>
                </c:pt>
                <c:pt idx="119">
                  <c:v>70.0</c:v>
                </c:pt>
                <c:pt idx="120">
                  <c:v>70.0</c:v>
                </c:pt>
                <c:pt idx="121">
                  <c:v>70.0</c:v>
                </c:pt>
                <c:pt idx="122">
                  <c:v>70.0</c:v>
                </c:pt>
                <c:pt idx="123">
                  <c:v>70.0</c:v>
                </c:pt>
                <c:pt idx="124">
                  <c:v>70.0</c:v>
                </c:pt>
                <c:pt idx="125">
                  <c:v>70.0</c:v>
                </c:pt>
                <c:pt idx="126">
                  <c:v>70.0</c:v>
                </c:pt>
                <c:pt idx="127">
                  <c:v>70.0</c:v>
                </c:pt>
                <c:pt idx="128">
                  <c:v>70.0</c:v>
                </c:pt>
                <c:pt idx="129">
                  <c:v>70.0</c:v>
                </c:pt>
                <c:pt idx="130">
                  <c:v>70.0</c:v>
                </c:pt>
                <c:pt idx="131">
                  <c:v>70.0</c:v>
                </c:pt>
                <c:pt idx="132">
                  <c:v>70.0</c:v>
                </c:pt>
                <c:pt idx="133">
                  <c:v>70.0</c:v>
                </c:pt>
                <c:pt idx="134">
                  <c:v>70.0</c:v>
                </c:pt>
                <c:pt idx="135">
                  <c:v>70.0</c:v>
                </c:pt>
                <c:pt idx="136">
                  <c:v>70.0</c:v>
                </c:pt>
                <c:pt idx="137">
                  <c:v>70.0</c:v>
                </c:pt>
                <c:pt idx="138">
                  <c:v>70.0</c:v>
                </c:pt>
                <c:pt idx="139">
                  <c:v>70.0</c:v>
                </c:pt>
                <c:pt idx="140">
                  <c:v>70.0</c:v>
                </c:pt>
              </c:numCache>
            </c:numRef>
          </c:val>
        </c:ser>
        <c:ser>
          <c:idx val="3"/>
          <c:order val="4"/>
          <c:tx>
            <c:v>obere Grenze</c:v>
          </c:tx>
          <c:spPr>
            <a:ln w="9525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val>
            <c:numRef>
              <c:f>'Marathon-110521'!$C$2:$C$142</c:f>
              <c:numCache>
                <c:formatCode>General</c:formatCode>
                <c:ptCount val="141"/>
                <c:pt idx="0">
                  <c:v>140.0</c:v>
                </c:pt>
                <c:pt idx="1">
                  <c:v>140.0</c:v>
                </c:pt>
                <c:pt idx="2">
                  <c:v>140.0</c:v>
                </c:pt>
                <c:pt idx="3">
                  <c:v>140.0</c:v>
                </c:pt>
                <c:pt idx="4">
                  <c:v>140.0</c:v>
                </c:pt>
                <c:pt idx="5">
                  <c:v>140.0</c:v>
                </c:pt>
                <c:pt idx="6">
                  <c:v>140.0</c:v>
                </c:pt>
                <c:pt idx="7">
                  <c:v>140.0</c:v>
                </c:pt>
                <c:pt idx="8">
                  <c:v>140.0</c:v>
                </c:pt>
                <c:pt idx="9">
                  <c:v>140.0</c:v>
                </c:pt>
                <c:pt idx="10">
                  <c:v>140.0</c:v>
                </c:pt>
                <c:pt idx="11">
                  <c:v>140.0</c:v>
                </c:pt>
                <c:pt idx="12">
                  <c:v>140.0</c:v>
                </c:pt>
                <c:pt idx="13">
                  <c:v>140.0</c:v>
                </c:pt>
                <c:pt idx="14">
                  <c:v>140.0</c:v>
                </c:pt>
                <c:pt idx="15">
                  <c:v>140.0</c:v>
                </c:pt>
                <c:pt idx="16">
                  <c:v>140.0</c:v>
                </c:pt>
                <c:pt idx="17">
                  <c:v>140.0</c:v>
                </c:pt>
                <c:pt idx="18">
                  <c:v>140.0</c:v>
                </c:pt>
                <c:pt idx="19">
                  <c:v>140.0</c:v>
                </c:pt>
                <c:pt idx="20">
                  <c:v>140.0</c:v>
                </c:pt>
                <c:pt idx="21">
                  <c:v>140.0</c:v>
                </c:pt>
                <c:pt idx="22">
                  <c:v>140.0</c:v>
                </c:pt>
                <c:pt idx="23">
                  <c:v>140.0</c:v>
                </c:pt>
                <c:pt idx="24">
                  <c:v>140.0</c:v>
                </c:pt>
                <c:pt idx="25">
                  <c:v>140.0</c:v>
                </c:pt>
                <c:pt idx="26">
                  <c:v>140.0</c:v>
                </c:pt>
                <c:pt idx="27">
                  <c:v>140.0</c:v>
                </c:pt>
                <c:pt idx="28">
                  <c:v>140.0</c:v>
                </c:pt>
                <c:pt idx="29">
                  <c:v>140.0</c:v>
                </c:pt>
                <c:pt idx="30">
                  <c:v>140.0</c:v>
                </c:pt>
                <c:pt idx="31">
                  <c:v>140.0</c:v>
                </c:pt>
                <c:pt idx="32">
                  <c:v>140.0</c:v>
                </c:pt>
                <c:pt idx="33">
                  <c:v>140.0</c:v>
                </c:pt>
                <c:pt idx="34">
                  <c:v>140.0</c:v>
                </c:pt>
                <c:pt idx="35">
                  <c:v>140.0</c:v>
                </c:pt>
                <c:pt idx="36">
                  <c:v>140.0</c:v>
                </c:pt>
                <c:pt idx="37">
                  <c:v>140.0</c:v>
                </c:pt>
                <c:pt idx="38">
                  <c:v>140.0</c:v>
                </c:pt>
                <c:pt idx="39">
                  <c:v>140.0</c:v>
                </c:pt>
                <c:pt idx="40">
                  <c:v>140.0</c:v>
                </c:pt>
                <c:pt idx="41">
                  <c:v>140.0</c:v>
                </c:pt>
                <c:pt idx="42">
                  <c:v>140.0</c:v>
                </c:pt>
                <c:pt idx="43">
                  <c:v>140.0</c:v>
                </c:pt>
                <c:pt idx="44">
                  <c:v>140.0</c:v>
                </c:pt>
                <c:pt idx="45">
                  <c:v>140.0</c:v>
                </c:pt>
                <c:pt idx="46">
                  <c:v>140.0</c:v>
                </c:pt>
                <c:pt idx="47">
                  <c:v>140.0</c:v>
                </c:pt>
                <c:pt idx="48">
                  <c:v>140.0</c:v>
                </c:pt>
                <c:pt idx="49">
                  <c:v>140.0</c:v>
                </c:pt>
                <c:pt idx="50">
                  <c:v>140.0</c:v>
                </c:pt>
                <c:pt idx="51">
                  <c:v>140.0</c:v>
                </c:pt>
                <c:pt idx="52">
                  <c:v>140.0</c:v>
                </c:pt>
                <c:pt idx="53">
                  <c:v>140.0</c:v>
                </c:pt>
                <c:pt idx="54">
                  <c:v>140.0</c:v>
                </c:pt>
                <c:pt idx="55">
                  <c:v>140.0</c:v>
                </c:pt>
                <c:pt idx="56">
                  <c:v>140.0</c:v>
                </c:pt>
                <c:pt idx="57">
                  <c:v>140.0</c:v>
                </c:pt>
                <c:pt idx="58">
                  <c:v>140.0</c:v>
                </c:pt>
                <c:pt idx="59">
                  <c:v>140.0</c:v>
                </c:pt>
                <c:pt idx="60">
                  <c:v>140.0</c:v>
                </c:pt>
                <c:pt idx="61">
                  <c:v>140.0</c:v>
                </c:pt>
                <c:pt idx="62">
                  <c:v>140.0</c:v>
                </c:pt>
                <c:pt idx="63">
                  <c:v>140.0</c:v>
                </c:pt>
                <c:pt idx="64">
                  <c:v>140.0</c:v>
                </c:pt>
                <c:pt idx="65">
                  <c:v>140.0</c:v>
                </c:pt>
                <c:pt idx="66">
                  <c:v>140.0</c:v>
                </c:pt>
                <c:pt idx="67">
                  <c:v>140.0</c:v>
                </c:pt>
                <c:pt idx="68">
                  <c:v>140.0</c:v>
                </c:pt>
                <c:pt idx="69">
                  <c:v>140.0</c:v>
                </c:pt>
                <c:pt idx="70">
                  <c:v>140.0</c:v>
                </c:pt>
                <c:pt idx="71">
                  <c:v>140.0</c:v>
                </c:pt>
                <c:pt idx="72">
                  <c:v>140.0</c:v>
                </c:pt>
                <c:pt idx="73">
                  <c:v>140.0</c:v>
                </c:pt>
                <c:pt idx="74">
                  <c:v>140.0</c:v>
                </c:pt>
                <c:pt idx="75">
                  <c:v>140.0</c:v>
                </c:pt>
                <c:pt idx="76">
                  <c:v>140.0</c:v>
                </c:pt>
                <c:pt idx="77">
                  <c:v>140.0</c:v>
                </c:pt>
                <c:pt idx="78">
                  <c:v>140.0</c:v>
                </c:pt>
                <c:pt idx="79">
                  <c:v>140.0</c:v>
                </c:pt>
                <c:pt idx="80">
                  <c:v>140.0</c:v>
                </c:pt>
                <c:pt idx="81">
                  <c:v>140.0</c:v>
                </c:pt>
                <c:pt idx="82">
                  <c:v>140.0</c:v>
                </c:pt>
                <c:pt idx="83">
                  <c:v>140.0</c:v>
                </c:pt>
                <c:pt idx="84">
                  <c:v>140.0</c:v>
                </c:pt>
                <c:pt idx="85">
                  <c:v>140.0</c:v>
                </c:pt>
                <c:pt idx="86">
                  <c:v>140.0</c:v>
                </c:pt>
                <c:pt idx="87">
                  <c:v>140.0</c:v>
                </c:pt>
                <c:pt idx="88">
                  <c:v>140.0</c:v>
                </c:pt>
                <c:pt idx="89">
                  <c:v>140.0</c:v>
                </c:pt>
                <c:pt idx="90">
                  <c:v>140.0</c:v>
                </c:pt>
                <c:pt idx="91">
                  <c:v>140.0</c:v>
                </c:pt>
                <c:pt idx="92">
                  <c:v>140.0</c:v>
                </c:pt>
                <c:pt idx="93">
                  <c:v>140.0</c:v>
                </c:pt>
                <c:pt idx="94">
                  <c:v>140.0</c:v>
                </c:pt>
                <c:pt idx="95">
                  <c:v>140.0</c:v>
                </c:pt>
                <c:pt idx="96">
                  <c:v>140.0</c:v>
                </c:pt>
                <c:pt idx="97">
                  <c:v>140.0</c:v>
                </c:pt>
                <c:pt idx="98">
                  <c:v>140.0</c:v>
                </c:pt>
                <c:pt idx="99">
                  <c:v>140.0</c:v>
                </c:pt>
                <c:pt idx="100">
                  <c:v>140.0</c:v>
                </c:pt>
                <c:pt idx="101">
                  <c:v>140.0</c:v>
                </c:pt>
                <c:pt idx="102">
                  <c:v>140.0</c:v>
                </c:pt>
                <c:pt idx="103">
                  <c:v>140.0</c:v>
                </c:pt>
                <c:pt idx="104">
                  <c:v>140.0</c:v>
                </c:pt>
                <c:pt idx="105">
                  <c:v>140.0</c:v>
                </c:pt>
                <c:pt idx="106">
                  <c:v>140.0</c:v>
                </c:pt>
                <c:pt idx="107">
                  <c:v>140.0</c:v>
                </c:pt>
                <c:pt idx="108">
                  <c:v>140.0</c:v>
                </c:pt>
                <c:pt idx="109">
                  <c:v>140.0</c:v>
                </c:pt>
                <c:pt idx="110">
                  <c:v>140.0</c:v>
                </c:pt>
                <c:pt idx="111">
                  <c:v>140.0</c:v>
                </c:pt>
                <c:pt idx="112">
                  <c:v>140.0</c:v>
                </c:pt>
                <c:pt idx="113">
                  <c:v>140.0</c:v>
                </c:pt>
                <c:pt idx="114">
                  <c:v>140.0</c:v>
                </c:pt>
                <c:pt idx="115">
                  <c:v>140.0</c:v>
                </c:pt>
                <c:pt idx="116">
                  <c:v>140.0</c:v>
                </c:pt>
                <c:pt idx="117">
                  <c:v>140.0</c:v>
                </c:pt>
                <c:pt idx="118">
                  <c:v>140.0</c:v>
                </c:pt>
                <c:pt idx="119">
                  <c:v>140.0</c:v>
                </c:pt>
                <c:pt idx="120">
                  <c:v>140.0</c:v>
                </c:pt>
                <c:pt idx="121">
                  <c:v>140.0</c:v>
                </c:pt>
                <c:pt idx="122">
                  <c:v>140.0</c:v>
                </c:pt>
                <c:pt idx="123">
                  <c:v>140.0</c:v>
                </c:pt>
                <c:pt idx="124">
                  <c:v>140.0</c:v>
                </c:pt>
                <c:pt idx="125">
                  <c:v>140.0</c:v>
                </c:pt>
                <c:pt idx="126">
                  <c:v>140.0</c:v>
                </c:pt>
                <c:pt idx="127">
                  <c:v>140.0</c:v>
                </c:pt>
                <c:pt idx="128">
                  <c:v>140.0</c:v>
                </c:pt>
                <c:pt idx="129">
                  <c:v>140.0</c:v>
                </c:pt>
                <c:pt idx="130">
                  <c:v>140.0</c:v>
                </c:pt>
                <c:pt idx="131">
                  <c:v>140.0</c:v>
                </c:pt>
                <c:pt idx="132">
                  <c:v>140.0</c:v>
                </c:pt>
                <c:pt idx="133">
                  <c:v>140.0</c:v>
                </c:pt>
                <c:pt idx="134">
                  <c:v>140.0</c:v>
                </c:pt>
                <c:pt idx="135">
                  <c:v>140.0</c:v>
                </c:pt>
                <c:pt idx="136">
                  <c:v>140.0</c:v>
                </c:pt>
                <c:pt idx="137">
                  <c:v>140.0</c:v>
                </c:pt>
                <c:pt idx="138">
                  <c:v>140.0</c:v>
                </c:pt>
                <c:pt idx="139">
                  <c:v>140.0</c:v>
                </c:pt>
                <c:pt idx="140">
                  <c:v>140.0</c:v>
                </c:pt>
              </c:numCache>
            </c:numRef>
          </c:val>
        </c:ser>
        <c:marker val="1"/>
        <c:axId val="459400344"/>
        <c:axId val="459407560"/>
      </c:lineChart>
      <c:catAx>
        <c:axId val="45940034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Zeit</a:t>
                </a:r>
              </a:p>
            </c:rich>
          </c:tx>
          <c:layout/>
        </c:title>
        <c:numFmt formatCode="h:mm;@" sourceLinked="0"/>
        <c:majorTickMark val="in"/>
        <c:tickLblPos val="nextTo"/>
        <c:txPr>
          <a:bodyPr/>
          <a:lstStyle/>
          <a:p>
            <a:pPr>
              <a:defRPr sz="900"/>
            </a:pPr>
            <a:endParaRPr lang="de-DE"/>
          </a:p>
        </c:txPr>
        <c:crossAx val="459407560"/>
        <c:crosses val="autoZero"/>
        <c:auto val="1"/>
        <c:lblAlgn val="ctr"/>
        <c:lblOffset val="50"/>
        <c:tickLblSkip val="10"/>
        <c:tickMarkSkip val="5"/>
      </c:catAx>
      <c:valAx>
        <c:axId val="459407560"/>
        <c:scaling>
          <c:orientation val="minMax"/>
          <c:max val="320.0"/>
          <c:min val="0.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mg/dl</a:t>
                </a:r>
              </a:p>
            </c:rich>
          </c:tx>
          <c:layout/>
        </c:title>
        <c:numFmt formatCode="General" sourceLinked="1"/>
        <c:tickLblPos val="nextTo"/>
        <c:crossAx val="459400344"/>
        <c:crosses val="autoZero"/>
        <c:crossBetween val="between"/>
        <c:majorUnit val="20.0"/>
        <c:minorUnit val="10.0"/>
      </c:valAx>
      <c:valAx>
        <c:axId val="459413672"/>
        <c:scaling>
          <c:orientation val="maxMin"/>
          <c:max val="12.0"/>
        </c:scaling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BE       /         iE</a:t>
                </a:r>
              </a:p>
            </c:rich>
          </c:tx>
          <c:layout/>
        </c:title>
        <c:numFmt formatCode="General" sourceLinked="1"/>
        <c:tickLblPos val="nextTo"/>
        <c:crossAx val="459418488"/>
        <c:crosses val="max"/>
        <c:crossBetween val="midCat"/>
        <c:majorUnit val="1.0"/>
      </c:valAx>
      <c:catAx>
        <c:axId val="459418488"/>
        <c:scaling>
          <c:orientation val="minMax"/>
        </c:scaling>
        <c:axPos val="t"/>
        <c:numFmt formatCode="h:mm;@" sourceLinked="0"/>
        <c:tickLblPos val="nextTo"/>
        <c:txPr>
          <a:bodyPr/>
          <a:lstStyle/>
          <a:p>
            <a:pPr>
              <a:defRPr sz="900" baseline="0"/>
            </a:pPr>
            <a:endParaRPr lang="de-DE"/>
          </a:p>
        </c:txPr>
        <c:crossAx val="459413672"/>
        <c:crosses val="autoZero"/>
        <c:auto val="1"/>
        <c:lblAlgn val="ctr"/>
        <c:lblOffset val="50"/>
        <c:tickLblSkip val="10"/>
        <c:tickMarkSkip val="5"/>
      </c:catAx>
      <c:spPr>
        <a:solidFill>
          <a:schemeClr val="bg1"/>
        </a:solidFill>
      </c:spPr>
    </c:plotArea>
    <c:legend>
      <c:legendPos val="r"/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114922350703778"/>
          <c:y val="0.448013900999067"/>
          <c:w val="0.170201701189249"/>
          <c:h val="0.204746417318833"/>
        </c:manualLayout>
      </c:layout>
      <c:spPr>
        <a:noFill/>
        <a:ln w="6350">
          <a:noFill/>
        </a:ln>
      </c:spPr>
    </c:legend>
    <c:plotVisOnly val="1"/>
    <c:dispBlanksAs val="gap"/>
  </c:chart>
  <c:spPr>
    <a:solidFill>
      <a:schemeClr val="bg1"/>
    </a:solidFill>
  </c:spPr>
  <c:txPr>
    <a:bodyPr/>
    <a:lstStyle/>
    <a:p>
      <a:pPr>
        <a:defRPr i="1"/>
      </a:pPr>
      <a:endParaRPr lang="de-DE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style val="2"/>
  <c:chart>
    <c:plotArea>
      <c:layout>
        <c:manualLayout>
          <c:layoutTarget val="inner"/>
          <c:xMode val="edge"/>
          <c:yMode val="edge"/>
          <c:x val="0.0636604252309606"/>
          <c:y val="0.0299727520435967"/>
          <c:w val="0.883824909710184"/>
          <c:h val="0.850195516232394"/>
        </c:manualLayout>
      </c:layout>
      <c:barChart>
        <c:barDir val="col"/>
        <c:grouping val="clustered"/>
        <c:ser>
          <c:idx val="4"/>
          <c:order val="4"/>
          <c:tx>
            <c:v>BE</c:v>
          </c:tx>
          <c:spPr>
            <a:solidFill>
              <a:srgbClr val="008000"/>
            </a:solidFill>
            <a:ln w="6350">
              <a:noFill/>
            </a:ln>
          </c:spPr>
          <c:cat>
            <c:numRef>
              <c:f>'275'!$B$2:$B$522</c:f>
              <c:numCache>
                <c:formatCode>hh:mm</c:formatCode>
                <c:ptCount val="521"/>
                <c:pt idx="0">
                  <c:v>0.00555555555555555</c:v>
                </c:pt>
                <c:pt idx="1">
                  <c:v>0.0125</c:v>
                </c:pt>
                <c:pt idx="2">
                  <c:v>0.0194444444444444</c:v>
                </c:pt>
                <c:pt idx="3">
                  <c:v>0.0263888888888889</c:v>
                </c:pt>
                <c:pt idx="4">
                  <c:v>0.0333333333333333</c:v>
                </c:pt>
                <c:pt idx="5">
                  <c:v>0.0402777777777778</c:v>
                </c:pt>
                <c:pt idx="6">
                  <c:v>0.0472222222222222</c:v>
                </c:pt>
                <c:pt idx="7">
                  <c:v>0.0541666666666667</c:v>
                </c:pt>
                <c:pt idx="8">
                  <c:v>0.0611111111111111</c:v>
                </c:pt>
                <c:pt idx="9">
                  <c:v>0.0680555555555555</c:v>
                </c:pt>
                <c:pt idx="10">
                  <c:v>0.075</c:v>
                </c:pt>
                <c:pt idx="11">
                  <c:v>0.0888888888888889</c:v>
                </c:pt>
                <c:pt idx="12">
                  <c:v>0.0958333333333333</c:v>
                </c:pt>
                <c:pt idx="13">
                  <c:v>0.102777777777778</c:v>
                </c:pt>
                <c:pt idx="14">
                  <c:v>0.109722222222222</c:v>
                </c:pt>
                <c:pt idx="15">
                  <c:v>0.116666666666667</c:v>
                </c:pt>
                <c:pt idx="16">
                  <c:v>0.123611111111111</c:v>
                </c:pt>
                <c:pt idx="17">
                  <c:v>0.130555555555556</c:v>
                </c:pt>
                <c:pt idx="18">
                  <c:v>0.1375</c:v>
                </c:pt>
                <c:pt idx="19">
                  <c:v>0.144444444444444</c:v>
                </c:pt>
                <c:pt idx="20">
                  <c:v>0.151388888888889</c:v>
                </c:pt>
                <c:pt idx="21">
                  <c:v>0.165277777777778</c:v>
                </c:pt>
                <c:pt idx="22">
                  <c:v>0.172222222222222</c:v>
                </c:pt>
                <c:pt idx="23">
                  <c:v>0.179166666666667</c:v>
                </c:pt>
                <c:pt idx="24">
                  <c:v>0.186805555555556</c:v>
                </c:pt>
                <c:pt idx="25">
                  <c:v>0.193055555555556</c:v>
                </c:pt>
                <c:pt idx="26">
                  <c:v>0.200694444444444</c:v>
                </c:pt>
                <c:pt idx="27">
                  <c:v>0.207638888888889</c:v>
                </c:pt>
                <c:pt idx="28">
                  <c:v>0.214583333333333</c:v>
                </c:pt>
                <c:pt idx="29">
                  <c:v>0.24375</c:v>
                </c:pt>
                <c:pt idx="30">
                  <c:v>0.261805555555556</c:v>
                </c:pt>
                <c:pt idx="31">
                  <c:v>0.275</c:v>
                </c:pt>
                <c:pt idx="32">
                  <c:v>0.28125</c:v>
                </c:pt>
                <c:pt idx="33">
                  <c:v>0.320833333333333</c:v>
                </c:pt>
                <c:pt idx="34">
                  <c:v>0.324305555555556</c:v>
                </c:pt>
                <c:pt idx="35">
                  <c:v>0.33125</c:v>
                </c:pt>
                <c:pt idx="36">
                  <c:v>0.338194444444444</c:v>
                </c:pt>
                <c:pt idx="37">
                  <c:v>0.345138888888889</c:v>
                </c:pt>
                <c:pt idx="38">
                  <c:v>0.352083333333333</c:v>
                </c:pt>
                <c:pt idx="39">
                  <c:v>0.359027777777778</c:v>
                </c:pt>
                <c:pt idx="40">
                  <c:v>0.364583333333333</c:v>
                </c:pt>
                <c:pt idx="41">
                  <c:v>0.372916666666667</c:v>
                </c:pt>
                <c:pt idx="42">
                  <c:v>0.379861111111111</c:v>
                </c:pt>
                <c:pt idx="43">
                  <c:v>0.386805555555556</c:v>
                </c:pt>
                <c:pt idx="44">
                  <c:v>0.400694444444444</c:v>
                </c:pt>
                <c:pt idx="45">
                  <c:v>0.407638888888889</c:v>
                </c:pt>
                <c:pt idx="46">
                  <c:v>0.421527777777778</c:v>
                </c:pt>
                <c:pt idx="47">
                  <c:v>0.428472222222222</c:v>
                </c:pt>
                <c:pt idx="48">
                  <c:v>0.435416666666667</c:v>
                </c:pt>
                <c:pt idx="49">
                  <c:v>0.442361111111111</c:v>
                </c:pt>
                <c:pt idx="50">
                  <c:v>0.449305555555556</c:v>
                </c:pt>
                <c:pt idx="51">
                  <c:v>0.45625</c:v>
                </c:pt>
                <c:pt idx="52">
                  <c:v>0.463194444444444</c:v>
                </c:pt>
                <c:pt idx="53">
                  <c:v>0.470138888888889</c:v>
                </c:pt>
                <c:pt idx="54">
                  <c:v>0.477083333333333</c:v>
                </c:pt>
                <c:pt idx="55">
                  <c:v>0.484027777777778</c:v>
                </c:pt>
                <c:pt idx="56">
                  <c:v>0.490972222222222</c:v>
                </c:pt>
                <c:pt idx="57">
                  <c:v>0.504861111111111</c:v>
                </c:pt>
                <c:pt idx="58">
                  <c:v>0.511805555555556</c:v>
                </c:pt>
                <c:pt idx="59">
                  <c:v>0.51875</c:v>
                </c:pt>
                <c:pt idx="60">
                  <c:v>0.532638888888889</c:v>
                </c:pt>
                <c:pt idx="61">
                  <c:v>0.539583333333333</c:v>
                </c:pt>
                <c:pt idx="62">
                  <c:v>0.546527777777778</c:v>
                </c:pt>
                <c:pt idx="63">
                  <c:v>0.554166666666667</c:v>
                </c:pt>
                <c:pt idx="64">
                  <c:v>0.568055555555556</c:v>
                </c:pt>
                <c:pt idx="65">
                  <c:v>0.574305555555556</c:v>
                </c:pt>
                <c:pt idx="66">
                  <c:v>0.58125</c:v>
                </c:pt>
                <c:pt idx="67">
                  <c:v>0.588194444444444</c:v>
                </c:pt>
                <c:pt idx="68">
                  <c:v>0.601388888888889</c:v>
                </c:pt>
                <c:pt idx="69">
                  <c:v>0.609722222222222</c:v>
                </c:pt>
                <c:pt idx="70">
                  <c:v>0.616666666666667</c:v>
                </c:pt>
                <c:pt idx="71">
                  <c:v>0.623611111111111</c:v>
                </c:pt>
                <c:pt idx="72">
                  <c:v>0.630555555555555</c:v>
                </c:pt>
                <c:pt idx="73">
                  <c:v>0.636805555555555</c:v>
                </c:pt>
                <c:pt idx="74">
                  <c:v>0.644444444444444</c:v>
                </c:pt>
                <c:pt idx="75">
                  <c:v>0.651388888888889</c:v>
                </c:pt>
                <c:pt idx="76">
                  <c:v>0.658333333333333</c:v>
                </c:pt>
                <c:pt idx="77">
                  <c:v>0.665277777777778</c:v>
                </c:pt>
                <c:pt idx="78">
                  <c:v>0.672222222222222</c:v>
                </c:pt>
                <c:pt idx="79">
                  <c:v>0.679166666666667</c:v>
                </c:pt>
                <c:pt idx="80">
                  <c:v>0.686111111111111</c:v>
                </c:pt>
                <c:pt idx="81">
                  <c:v>0.693055555555555</c:v>
                </c:pt>
                <c:pt idx="82">
                  <c:v>0.7</c:v>
                </c:pt>
                <c:pt idx="83">
                  <c:v>0.706944444444444</c:v>
                </c:pt>
                <c:pt idx="84">
                  <c:v>0.7125</c:v>
                </c:pt>
                <c:pt idx="85">
                  <c:v>0.7125</c:v>
                </c:pt>
                <c:pt idx="86">
                  <c:v>0.720833333333333</c:v>
                </c:pt>
                <c:pt idx="87">
                  <c:v>0.727777777777778</c:v>
                </c:pt>
                <c:pt idx="88">
                  <c:v>0.734722222222222</c:v>
                </c:pt>
                <c:pt idx="89">
                  <c:v>0.741666666666667</c:v>
                </c:pt>
                <c:pt idx="90">
                  <c:v>0.748611111111111</c:v>
                </c:pt>
                <c:pt idx="91">
                  <c:v>0.755555555555555</c:v>
                </c:pt>
                <c:pt idx="92">
                  <c:v>0.7625</c:v>
                </c:pt>
                <c:pt idx="93">
                  <c:v>0.769444444444444</c:v>
                </c:pt>
                <c:pt idx="94">
                  <c:v>0.776388888888889</c:v>
                </c:pt>
                <c:pt idx="95">
                  <c:v>0.783333333333333</c:v>
                </c:pt>
                <c:pt idx="96">
                  <c:v>0.789583333333333</c:v>
                </c:pt>
                <c:pt idx="97">
                  <c:v>0.797222222222222</c:v>
                </c:pt>
                <c:pt idx="98">
                  <c:v>0.802083333333333</c:v>
                </c:pt>
                <c:pt idx="99">
                  <c:v>0.811111111111111</c:v>
                </c:pt>
                <c:pt idx="100">
                  <c:v>0.818055555555555</c:v>
                </c:pt>
                <c:pt idx="101">
                  <c:v>0.825</c:v>
                </c:pt>
                <c:pt idx="102">
                  <c:v>0.831944444444444</c:v>
                </c:pt>
                <c:pt idx="103">
                  <c:v>0.838888888888889</c:v>
                </c:pt>
                <c:pt idx="104">
                  <c:v>0.845833333333333</c:v>
                </c:pt>
                <c:pt idx="105">
                  <c:v>0.852777777777778</c:v>
                </c:pt>
                <c:pt idx="106">
                  <c:v>0.859722222222222</c:v>
                </c:pt>
                <c:pt idx="107">
                  <c:v>0.866666666666667</c:v>
                </c:pt>
                <c:pt idx="108">
                  <c:v>0.873611111111111</c:v>
                </c:pt>
                <c:pt idx="109">
                  <c:v>0.880555555555555</c:v>
                </c:pt>
                <c:pt idx="110">
                  <c:v>0.8875</c:v>
                </c:pt>
                <c:pt idx="111">
                  <c:v>0.894444444444444</c:v>
                </c:pt>
                <c:pt idx="112">
                  <c:v>0.901388888888889</c:v>
                </c:pt>
                <c:pt idx="113">
                  <c:v>0.908333333333333</c:v>
                </c:pt>
                <c:pt idx="114">
                  <c:v>0.915277777777778</c:v>
                </c:pt>
                <c:pt idx="115">
                  <c:v>0.922222222222222</c:v>
                </c:pt>
                <c:pt idx="116">
                  <c:v>0.929166666666667</c:v>
                </c:pt>
                <c:pt idx="117">
                  <c:v>0.936111111111111</c:v>
                </c:pt>
                <c:pt idx="118">
                  <c:v>0.943055555555556</c:v>
                </c:pt>
                <c:pt idx="119">
                  <c:v>0.956944444444444</c:v>
                </c:pt>
                <c:pt idx="120">
                  <c:v>0.963888888888889</c:v>
                </c:pt>
                <c:pt idx="121">
                  <c:v>0.970833333333333</c:v>
                </c:pt>
                <c:pt idx="122">
                  <c:v>0.977777777777778</c:v>
                </c:pt>
                <c:pt idx="123">
                  <c:v>0.984722222222222</c:v>
                </c:pt>
                <c:pt idx="124">
                  <c:v>0.998611111111111</c:v>
                </c:pt>
                <c:pt idx="125">
                  <c:v>0.00555555555555555</c:v>
                </c:pt>
                <c:pt idx="126">
                  <c:v>0.0104166666666667</c:v>
                </c:pt>
                <c:pt idx="127">
                  <c:v>0.0194444444444444</c:v>
                </c:pt>
                <c:pt idx="128">
                  <c:v>0.0263888888888889</c:v>
                </c:pt>
                <c:pt idx="129">
                  <c:v>0.0402777777777778</c:v>
                </c:pt>
                <c:pt idx="130">
                  <c:v>0.0472222222222222</c:v>
                </c:pt>
                <c:pt idx="131">
                  <c:v>0.0541666666666667</c:v>
                </c:pt>
                <c:pt idx="132">
                  <c:v>0.0611111111111111</c:v>
                </c:pt>
                <c:pt idx="133">
                  <c:v>0.0680555555555555</c:v>
                </c:pt>
                <c:pt idx="134">
                  <c:v>0.075</c:v>
                </c:pt>
                <c:pt idx="135">
                  <c:v>0.0819444444444444</c:v>
                </c:pt>
                <c:pt idx="136">
                  <c:v>0.0888888888888889</c:v>
                </c:pt>
                <c:pt idx="137">
                  <c:v>0.0958333333333333</c:v>
                </c:pt>
                <c:pt idx="138">
                  <c:v>0.102777777777778</c:v>
                </c:pt>
                <c:pt idx="139">
                  <c:v>0.109722222222222</c:v>
                </c:pt>
                <c:pt idx="140">
                  <c:v>0.116666666666667</c:v>
                </c:pt>
                <c:pt idx="141">
                  <c:v>0.123611111111111</c:v>
                </c:pt>
                <c:pt idx="142">
                  <c:v>0.130555555555556</c:v>
                </c:pt>
                <c:pt idx="143">
                  <c:v>0.1375</c:v>
                </c:pt>
                <c:pt idx="144">
                  <c:v>0.144444444444444</c:v>
                </c:pt>
                <c:pt idx="145">
                  <c:v>0.151388888888889</c:v>
                </c:pt>
                <c:pt idx="146">
                  <c:v>0.158333333333333</c:v>
                </c:pt>
                <c:pt idx="147">
                  <c:v>0.165277777777778</c:v>
                </c:pt>
                <c:pt idx="148">
                  <c:v>0.172222222222222</c:v>
                </c:pt>
                <c:pt idx="149">
                  <c:v>0.179166666666667</c:v>
                </c:pt>
                <c:pt idx="150">
                  <c:v>0.186111111111111</c:v>
                </c:pt>
                <c:pt idx="151">
                  <c:v>0.193055555555556</c:v>
                </c:pt>
                <c:pt idx="152">
                  <c:v>0.2</c:v>
                </c:pt>
                <c:pt idx="153">
                  <c:v>0.206944444444444</c:v>
                </c:pt>
                <c:pt idx="154">
                  <c:v>0.213888888888889</c:v>
                </c:pt>
                <c:pt idx="155">
                  <c:v>0.220833333333333</c:v>
                </c:pt>
                <c:pt idx="156">
                  <c:v>0.227777777777778</c:v>
                </c:pt>
                <c:pt idx="157">
                  <c:v>0.234722222222222</c:v>
                </c:pt>
                <c:pt idx="158">
                  <c:v>0.241666666666667</c:v>
                </c:pt>
                <c:pt idx="159">
                  <c:v>0.246527777777778</c:v>
                </c:pt>
                <c:pt idx="160">
                  <c:v>0.255555555555556</c:v>
                </c:pt>
                <c:pt idx="161">
                  <c:v>0.2625</c:v>
                </c:pt>
                <c:pt idx="162">
                  <c:v>0.269444444444444</c:v>
                </c:pt>
                <c:pt idx="163">
                  <c:v>0.276388888888889</c:v>
                </c:pt>
                <c:pt idx="164">
                  <c:v>0.283333333333333</c:v>
                </c:pt>
                <c:pt idx="165">
                  <c:v>0.290972222222222</c:v>
                </c:pt>
                <c:pt idx="166">
                  <c:v>0.297222222222222</c:v>
                </c:pt>
                <c:pt idx="167">
                  <c:v>0.311805555555556</c:v>
                </c:pt>
                <c:pt idx="168">
                  <c:v>0.31875</c:v>
                </c:pt>
                <c:pt idx="169">
                  <c:v>0.331944444444444</c:v>
                </c:pt>
                <c:pt idx="170">
                  <c:v>0.339583333333333</c:v>
                </c:pt>
                <c:pt idx="171">
                  <c:v>0.345833333333333</c:v>
                </c:pt>
                <c:pt idx="172">
                  <c:v>0.353472222222222</c:v>
                </c:pt>
                <c:pt idx="173">
                  <c:v>0.367361111111111</c:v>
                </c:pt>
                <c:pt idx="174">
                  <c:v>0.374305555555555</c:v>
                </c:pt>
                <c:pt idx="175">
                  <c:v>0.38125</c:v>
                </c:pt>
                <c:pt idx="176">
                  <c:v>0.395138888888889</c:v>
                </c:pt>
                <c:pt idx="177">
                  <c:v>0.402083333333333</c:v>
                </c:pt>
                <c:pt idx="178">
                  <c:v>0.40625</c:v>
                </c:pt>
                <c:pt idx="179">
                  <c:v>0.415972222222222</c:v>
                </c:pt>
                <c:pt idx="180">
                  <c:v>0.422916666666667</c:v>
                </c:pt>
                <c:pt idx="181">
                  <c:v>0.429861111111111</c:v>
                </c:pt>
                <c:pt idx="182">
                  <c:v>0.436805555555555</c:v>
                </c:pt>
                <c:pt idx="183">
                  <c:v>0.44375</c:v>
                </c:pt>
                <c:pt idx="184">
                  <c:v>0.450694444444444</c:v>
                </c:pt>
                <c:pt idx="185">
                  <c:v>0.457638888888889</c:v>
                </c:pt>
                <c:pt idx="186">
                  <c:v>0.464583333333333</c:v>
                </c:pt>
                <c:pt idx="187">
                  <c:v>0.471527777777778</c:v>
                </c:pt>
                <c:pt idx="188">
                  <c:v>0.478472222222222</c:v>
                </c:pt>
                <c:pt idx="189">
                  <c:v>0.485416666666667</c:v>
                </c:pt>
                <c:pt idx="190">
                  <c:v>0.492361111111111</c:v>
                </c:pt>
                <c:pt idx="191">
                  <c:v>0.499305555555555</c:v>
                </c:pt>
                <c:pt idx="192">
                  <c:v>0.50625</c:v>
                </c:pt>
                <c:pt idx="193">
                  <c:v>0.513194444444444</c:v>
                </c:pt>
                <c:pt idx="194">
                  <c:v>0.517361111111111</c:v>
                </c:pt>
                <c:pt idx="195">
                  <c:v>0.527083333333333</c:v>
                </c:pt>
                <c:pt idx="196">
                  <c:v>0.534027777777778</c:v>
                </c:pt>
                <c:pt idx="197">
                  <c:v>0.540972222222222</c:v>
                </c:pt>
                <c:pt idx="198">
                  <c:v>0.547916666666667</c:v>
                </c:pt>
                <c:pt idx="199">
                  <c:v>0.554861111111111</c:v>
                </c:pt>
                <c:pt idx="200">
                  <c:v>0.561805555555556</c:v>
                </c:pt>
                <c:pt idx="201">
                  <c:v>0.575694444444444</c:v>
                </c:pt>
                <c:pt idx="202">
                  <c:v>0.582638888888889</c:v>
                </c:pt>
                <c:pt idx="203">
                  <c:v>0.589583333333333</c:v>
                </c:pt>
                <c:pt idx="204">
                  <c:v>0.596527777777778</c:v>
                </c:pt>
                <c:pt idx="205">
                  <c:v>0.603472222222222</c:v>
                </c:pt>
                <c:pt idx="206">
                  <c:v>0.610416666666667</c:v>
                </c:pt>
                <c:pt idx="207">
                  <c:v>0.617361111111111</c:v>
                </c:pt>
                <c:pt idx="208">
                  <c:v>0.624305555555555</c:v>
                </c:pt>
                <c:pt idx="209">
                  <c:v>0.63125</c:v>
                </c:pt>
                <c:pt idx="210">
                  <c:v>0.638194444444444</c:v>
                </c:pt>
                <c:pt idx="211">
                  <c:v>0.645138888888889</c:v>
                </c:pt>
                <c:pt idx="212">
                  <c:v>0.652083333333333</c:v>
                </c:pt>
                <c:pt idx="213">
                  <c:v>0.656944444444444</c:v>
                </c:pt>
                <c:pt idx="214">
                  <c:v>0.665972222222222</c:v>
                </c:pt>
                <c:pt idx="215">
                  <c:v>0.672916666666667</c:v>
                </c:pt>
                <c:pt idx="216">
                  <c:v>0.677083333333333</c:v>
                </c:pt>
                <c:pt idx="217">
                  <c:v>0.686805555555555</c:v>
                </c:pt>
                <c:pt idx="218">
                  <c:v>0.69375</c:v>
                </c:pt>
                <c:pt idx="219">
                  <c:v>0.700694444444444</c:v>
                </c:pt>
                <c:pt idx="220">
                  <c:v>0.707638888888889</c:v>
                </c:pt>
                <c:pt idx="221">
                  <c:v>0.714583333333333</c:v>
                </c:pt>
                <c:pt idx="222">
                  <c:v>0.728472222222222</c:v>
                </c:pt>
                <c:pt idx="223">
                  <c:v>0.735416666666667</c:v>
                </c:pt>
                <c:pt idx="224">
                  <c:v>0.742361111111111</c:v>
                </c:pt>
                <c:pt idx="225">
                  <c:v>0.749305555555555</c:v>
                </c:pt>
                <c:pt idx="226">
                  <c:v>0.75625</c:v>
                </c:pt>
                <c:pt idx="227">
                  <c:v>0.763194444444444</c:v>
                </c:pt>
                <c:pt idx="228">
                  <c:v>0.770138888888889</c:v>
                </c:pt>
                <c:pt idx="229">
                  <c:v>0.777083333333333</c:v>
                </c:pt>
                <c:pt idx="230">
                  <c:v>0.784027777777778</c:v>
                </c:pt>
                <c:pt idx="231">
                  <c:v>0.790972222222222</c:v>
                </c:pt>
                <c:pt idx="232">
                  <c:v>0.797916666666667</c:v>
                </c:pt>
                <c:pt idx="233">
                  <c:v>0.804861111111111</c:v>
                </c:pt>
                <c:pt idx="234">
                  <c:v>0.811805555555556</c:v>
                </c:pt>
                <c:pt idx="235">
                  <c:v>0.81875</c:v>
                </c:pt>
                <c:pt idx="236">
                  <c:v>0.832638888888889</c:v>
                </c:pt>
                <c:pt idx="237">
                  <c:v>0.839583333333333</c:v>
                </c:pt>
                <c:pt idx="238">
                  <c:v>0.846527777777778</c:v>
                </c:pt>
                <c:pt idx="239">
                  <c:v>0.853472222222222</c:v>
                </c:pt>
                <c:pt idx="240">
                  <c:v>0.860416666666667</c:v>
                </c:pt>
                <c:pt idx="241">
                  <c:v>0.864583333333333</c:v>
                </c:pt>
                <c:pt idx="242">
                  <c:v>0.874305555555556</c:v>
                </c:pt>
                <c:pt idx="243">
                  <c:v>0.88125</c:v>
                </c:pt>
                <c:pt idx="244">
                  <c:v>0.888194444444444</c:v>
                </c:pt>
                <c:pt idx="245">
                  <c:v>0.895138888888889</c:v>
                </c:pt>
                <c:pt idx="246">
                  <c:v>0.902083333333333</c:v>
                </c:pt>
                <c:pt idx="247">
                  <c:v>0.909027777777778</c:v>
                </c:pt>
                <c:pt idx="248">
                  <c:v>0.915972222222222</c:v>
                </c:pt>
                <c:pt idx="249">
                  <c:v>0.922916666666667</c:v>
                </c:pt>
                <c:pt idx="250">
                  <c:v>0.929861111111111</c:v>
                </c:pt>
                <c:pt idx="251">
                  <c:v>0.936805555555556</c:v>
                </c:pt>
                <c:pt idx="252">
                  <c:v>0.94375</c:v>
                </c:pt>
                <c:pt idx="253">
                  <c:v>0.950694444444444</c:v>
                </c:pt>
                <c:pt idx="254">
                  <c:v>0.957638888888889</c:v>
                </c:pt>
                <c:pt idx="255">
                  <c:v>0.964583333333333</c:v>
                </c:pt>
                <c:pt idx="256">
                  <c:v>0.971527777777778</c:v>
                </c:pt>
                <c:pt idx="257">
                  <c:v>0.975694444444445</c:v>
                </c:pt>
                <c:pt idx="258">
                  <c:v>0.985416666666667</c:v>
                </c:pt>
                <c:pt idx="259">
                  <c:v>0.992361111111111</c:v>
                </c:pt>
                <c:pt idx="260">
                  <c:v>0.999305555555556</c:v>
                </c:pt>
                <c:pt idx="261">
                  <c:v>0.00625</c:v>
                </c:pt>
                <c:pt idx="262">
                  <c:v>0.0208333333333333</c:v>
                </c:pt>
                <c:pt idx="263">
                  <c:v>0.0277777777777778</c:v>
                </c:pt>
                <c:pt idx="264">
                  <c:v>0.0340277777777778</c:v>
                </c:pt>
                <c:pt idx="265">
                  <c:v>0.0416666666666667</c:v>
                </c:pt>
                <c:pt idx="266">
                  <c:v>0.0486111111111111</c:v>
                </c:pt>
                <c:pt idx="267">
                  <c:v>0.0548611111111111</c:v>
                </c:pt>
                <c:pt idx="268">
                  <c:v>0.0618055555555555</c:v>
                </c:pt>
                <c:pt idx="269">
                  <c:v>0.06875</c:v>
                </c:pt>
                <c:pt idx="270">
                  <c:v>0.0763888888888889</c:v>
                </c:pt>
                <c:pt idx="271">
                  <c:v>0.0826388888888889</c:v>
                </c:pt>
                <c:pt idx="272">
                  <c:v>0.0902777777777778</c:v>
                </c:pt>
                <c:pt idx="273">
                  <c:v>0.0972222222222222</c:v>
                </c:pt>
                <c:pt idx="274">
                  <c:v>0.104166666666667</c:v>
                </c:pt>
                <c:pt idx="275">
                  <c:v>0.111111111111111</c:v>
                </c:pt>
                <c:pt idx="276">
                  <c:v>0.118055555555556</c:v>
                </c:pt>
                <c:pt idx="277">
                  <c:v>0.131944444444444</c:v>
                </c:pt>
                <c:pt idx="278">
                  <c:v>0.138888888888889</c:v>
                </c:pt>
                <c:pt idx="279">
                  <c:v>0.152777777777778</c:v>
                </c:pt>
                <c:pt idx="280">
                  <c:v>0.159722222222222</c:v>
                </c:pt>
                <c:pt idx="281">
                  <c:v>0.166666666666667</c:v>
                </c:pt>
                <c:pt idx="282">
                  <c:v>0.173611111111111</c:v>
                </c:pt>
                <c:pt idx="283">
                  <c:v>0.1875</c:v>
                </c:pt>
                <c:pt idx="284">
                  <c:v>0.201388888888889</c:v>
                </c:pt>
                <c:pt idx="285">
                  <c:v>0.215277777777778</c:v>
                </c:pt>
                <c:pt idx="286">
                  <c:v>0.222222222222222</c:v>
                </c:pt>
                <c:pt idx="287">
                  <c:v>0.229166666666667</c:v>
                </c:pt>
                <c:pt idx="288">
                  <c:v>0.236111111111111</c:v>
                </c:pt>
                <c:pt idx="289">
                  <c:v>0.243055555555556</c:v>
                </c:pt>
                <c:pt idx="290">
                  <c:v>0.246527777777778</c:v>
                </c:pt>
                <c:pt idx="291">
                  <c:v>0.25</c:v>
                </c:pt>
                <c:pt idx="292">
                  <c:v>0.256944444444444</c:v>
                </c:pt>
                <c:pt idx="293">
                  <c:v>0.270833333333333</c:v>
                </c:pt>
                <c:pt idx="294">
                  <c:v>0.277777777777778</c:v>
                </c:pt>
                <c:pt idx="295">
                  <c:v>0.284722222222222</c:v>
                </c:pt>
                <c:pt idx="296">
                  <c:v>0.291666666666667</c:v>
                </c:pt>
                <c:pt idx="297">
                  <c:v>0.298611111111111</c:v>
                </c:pt>
                <c:pt idx="298">
                  <c:v>0.305555555555555</c:v>
                </c:pt>
                <c:pt idx="299">
                  <c:v>0.3125</c:v>
                </c:pt>
                <c:pt idx="300">
                  <c:v>0.319444444444444</c:v>
                </c:pt>
                <c:pt idx="301">
                  <c:v>0.333333333333333</c:v>
                </c:pt>
                <c:pt idx="302">
                  <c:v>0.340277777777778</c:v>
                </c:pt>
                <c:pt idx="303">
                  <c:v>0.347222222222222</c:v>
                </c:pt>
                <c:pt idx="304">
                  <c:v>0.354166666666667</c:v>
                </c:pt>
                <c:pt idx="305">
                  <c:v>0.361111111111111</c:v>
                </c:pt>
                <c:pt idx="306">
                  <c:v>0.368055555555556</c:v>
                </c:pt>
                <c:pt idx="307">
                  <c:v>0.375</c:v>
                </c:pt>
                <c:pt idx="308">
                  <c:v>0.381944444444444</c:v>
                </c:pt>
                <c:pt idx="309">
                  <c:v>0.388888888888889</c:v>
                </c:pt>
                <c:pt idx="310">
                  <c:v>0.395833333333333</c:v>
                </c:pt>
                <c:pt idx="311">
                  <c:v>0.402777777777778</c:v>
                </c:pt>
                <c:pt idx="312">
                  <c:v>0.409722222222222</c:v>
                </c:pt>
                <c:pt idx="313">
                  <c:v>0.423611111111111</c:v>
                </c:pt>
                <c:pt idx="314">
                  <c:v>0.430555555555556</c:v>
                </c:pt>
                <c:pt idx="315">
                  <c:v>0.444444444444444</c:v>
                </c:pt>
                <c:pt idx="316">
                  <c:v>0.451388888888889</c:v>
                </c:pt>
                <c:pt idx="317">
                  <c:v>0.458333333333333</c:v>
                </c:pt>
                <c:pt idx="318">
                  <c:v>0.465277777777778</c:v>
                </c:pt>
                <c:pt idx="319">
                  <c:v>0.472222222222222</c:v>
                </c:pt>
                <c:pt idx="320">
                  <c:v>0.479166666666667</c:v>
                </c:pt>
                <c:pt idx="321">
                  <c:v>0.486111111111111</c:v>
                </c:pt>
                <c:pt idx="322">
                  <c:v>0.493055555555556</c:v>
                </c:pt>
                <c:pt idx="323">
                  <c:v>0.506944444444444</c:v>
                </c:pt>
                <c:pt idx="324">
                  <c:v>0.520833333333333</c:v>
                </c:pt>
                <c:pt idx="325">
                  <c:v>0.534722222222222</c:v>
                </c:pt>
                <c:pt idx="326">
                  <c:v>0.548611111111111</c:v>
                </c:pt>
                <c:pt idx="327">
                  <c:v>0.555555555555556</c:v>
                </c:pt>
                <c:pt idx="328">
                  <c:v>0.5625</c:v>
                </c:pt>
                <c:pt idx="329">
                  <c:v>0.569444444444444</c:v>
                </c:pt>
                <c:pt idx="330">
                  <c:v>0.576388888888889</c:v>
                </c:pt>
                <c:pt idx="331">
                  <c:v>0.583333333333333</c:v>
                </c:pt>
                <c:pt idx="332">
                  <c:v>0.590277777777778</c:v>
                </c:pt>
                <c:pt idx="333">
                  <c:v>0.597222222222222</c:v>
                </c:pt>
                <c:pt idx="334">
                  <c:v>0.604166666666667</c:v>
                </c:pt>
                <c:pt idx="335">
                  <c:v>0.611111111111111</c:v>
                </c:pt>
                <c:pt idx="336">
                  <c:v>0.618055555555555</c:v>
                </c:pt>
                <c:pt idx="337">
                  <c:v>0.625</c:v>
                </c:pt>
                <c:pt idx="338">
                  <c:v>0.631944444444444</c:v>
                </c:pt>
                <c:pt idx="339">
                  <c:v>0.638888888888889</c:v>
                </c:pt>
                <c:pt idx="340">
                  <c:v>0.645833333333333</c:v>
                </c:pt>
                <c:pt idx="341">
                  <c:v>0.652777777777778</c:v>
                </c:pt>
                <c:pt idx="342">
                  <c:v>0.659722222222222</c:v>
                </c:pt>
                <c:pt idx="343">
                  <c:v>0.666666666666667</c:v>
                </c:pt>
                <c:pt idx="344">
                  <c:v>0.680555555555555</c:v>
                </c:pt>
                <c:pt idx="345">
                  <c:v>0.6875</c:v>
                </c:pt>
                <c:pt idx="346">
                  <c:v>0.694444444444444</c:v>
                </c:pt>
                <c:pt idx="347">
                  <c:v>0.701388888888889</c:v>
                </c:pt>
                <c:pt idx="348">
                  <c:v>0.708333333333333</c:v>
                </c:pt>
                <c:pt idx="349">
                  <c:v>0.715277777777778</c:v>
                </c:pt>
                <c:pt idx="350">
                  <c:v>0.722222222222222</c:v>
                </c:pt>
                <c:pt idx="351">
                  <c:v>0.725694444444444</c:v>
                </c:pt>
                <c:pt idx="352">
                  <c:v>0.729166666666667</c:v>
                </c:pt>
                <c:pt idx="353">
                  <c:v>0.736111111111111</c:v>
                </c:pt>
                <c:pt idx="354">
                  <c:v>0.743055555555555</c:v>
                </c:pt>
                <c:pt idx="355">
                  <c:v>0.75</c:v>
                </c:pt>
                <c:pt idx="356">
                  <c:v>0.756944444444444</c:v>
                </c:pt>
                <c:pt idx="357">
                  <c:v>0.763888888888889</c:v>
                </c:pt>
                <c:pt idx="358">
                  <c:v>0.771527777777778</c:v>
                </c:pt>
                <c:pt idx="359">
                  <c:v>0.777777777777778</c:v>
                </c:pt>
                <c:pt idx="360">
                  <c:v>0.785416666666667</c:v>
                </c:pt>
                <c:pt idx="361">
                  <c:v>0.792361111111111</c:v>
                </c:pt>
                <c:pt idx="362">
                  <c:v>0.799305555555556</c:v>
                </c:pt>
                <c:pt idx="363">
                  <c:v>0.80625</c:v>
                </c:pt>
                <c:pt idx="364">
                  <c:v>0.813194444444444</c:v>
                </c:pt>
                <c:pt idx="365">
                  <c:v>0.820138888888889</c:v>
                </c:pt>
                <c:pt idx="366">
                  <c:v>0.827083333333333</c:v>
                </c:pt>
                <c:pt idx="367">
                  <c:v>0.834027777777778</c:v>
                </c:pt>
                <c:pt idx="368">
                  <c:v>0.845138888888889</c:v>
                </c:pt>
                <c:pt idx="369">
                  <c:v>0.854861111111111</c:v>
                </c:pt>
                <c:pt idx="370">
                  <c:v>0.861805555555556</c:v>
                </c:pt>
                <c:pt idx="371">
                  <c:v>0.86875</c:v>
                </c:pt>
                <c:pt idx="372">
                  <c:v>0.875694444444444</c:v>
                </c:pt>
                <c:pt idx="373">
                  <c:v>0.882638888888889</c:v>
                </c:pt>
                <c:pt idx="374">
                  <c:v>0.889583333333333</c:v>
                </c:pt>
                <c:pt idx="375">
                  <c:v>0.896527777777778</c:v>
                </c:pt>
                <c:pt idx="376">
                  <c:v>0.903472222222222</c:v>
                </c:pt>
                <c:pt idx="377">
                  <c:v>0.910416666666667</c:v>
                </c:pt>
                <c:pt idx="378">
                  <c:v>0.924305555555556</c:v>
                </c:pt>
                <c:pt idx="379">
                  <c:v>0.93125</c:v>
                </c:pt>
                <c:pt idx="380">
                  <c:v>0.938194444444444</c:v>
                </c:pt>
                <c:pt idx="381">
                  <c:v>0.952083333333333</c:v>
                </c:pt>
                <c:pt idx="382">
                  <c:v>0.959027777777778</c:v>
                </c:pt>
                <c:pt idx="383">
                  <c:v>0.965972222222222</c:v>
                </c:pt>
                <c:pt idx="384">
                  <c:v>0.972916666666667</c:v>
                </c:pt>
                <c:pt idx="385">
                  <c:v>0.979861111111111</c:v>
                </c:pt>
                <c:pt idx="386">
                  <c:v>0.986805555555556</c:v>
                </c:pt>
                <c:pt idx="387">
                  <c:v>0.99375</c:v>
                </c:pt>
                <c:pt idx="388">
                  <c:v>0.000694444444444444</c:v>
                </c:pt>
                <c:pt idx="389">
                  <c:v>0.00763888888888889</c:v>
                </c:pt>
                <c:pt idx="390">
                  <c:v>0.0145833333333333</c:v>
                </c:pt>
                <c:pt idx="391">
                  <c:v>0.0215277777777778</c:v>
                </c:pt>
                <c:pt idx="392">
                  <c:v>0.0284722222222222</c:v>
                </c:pt>
                <c:pt idx="393">
                  <c:v>0.0354166666666667</c:v>
                </c:pt>
                <c:pt idx="394">
                  <c:v>0.0423611111111111</c:v>
                </c:pt>
                <c:pt idx="395">
                  <c:v>0.0493055555555555</c:v>
                </c:pt>
                <c:pt idx="396">
                  <c:v>0.0555555555555555</c:v>
                </c:pt>
                <c:pt idx="397">
                  <c:v>0.0701388888888889</c:v>
                </c:pt>
                <c:pt idx="398">
                  <c:v>0.0840277777777778</c:v>
                </c:pt>
                <c:pt idx="399">
                  <c:v>0.0909722222222222</c:v>
                </c:pt>
                <c:pt idx="400">
                  <c:v>0.0979166666666666</c:v>
                </c:pt>
                <c:pt idx="401">
                  <c:v>0.104861111111111</c:v>
                </c:pt>
                <c:pt idx="402">
                  <c:v>0.111805555555556</c:v>
                </c:pt>
                <c:pt idx="403">
                  <c:v>0.11875</c:v>
                </c:pt>
                <c:pt idx="404">
                  <c:v>0.125694444444444</c:v>
                </c:pt>
                <c:pt idx="405">
                  <c:v>0.132638888888889</c:v>
                </c:pt>
                <c:pt idx="406">
                  <c:v>0.139583333333333</c:v>
                </c:pt>
                <c:pt idx="407">
                  <c:v>0.153472222222222</c:v>
                </c:pt>
                <c:pt idx="408">
                  <c:v>0.160416666666667</c:v>
                </c:pt>
                <c:pt idx="409">
                  <c:v>0.167361111111111</c:v>
                </c:pt>
                <c:pt idx="410">
                  <c:v>0.18125</c:v>
                </c:pt>
                <c:pt idx="411">
                  <c:v>0.188194444444444</c:v>
                </c:pt>
                <c:pt idx="412">
                  <c:v>0.202083333333333</c:v>
                </c:pt>
                <c:pt idx="413">
                  <c:v>0.209027777777778</c:v>
                </c:pt>
                <c:pt idx="414">
                  <c:v>0.215972222222222</c:v>
                </c:pt>
                <c:pt idx="415">
                  <c:v>0.222916666666667</c:v>
                </c:pt>
                <c:pt idx="416">
                  <c:v>0.229861111111111</c:v>
                </c:pt>
                <c:pt idx="417">
                  <c:v>0.236805555555556</c:v>
                </c:pt>
                <c:pt idx="418">
                  <c:v>0.24375</c:v>
                </c:pt>
                <c:pt idx="419">
                  <c:v>0.250694444444444</c:v>
                </c:pt>
                <c:pt idx="420">
                  <c:v>0.257638888888889</c:v>
                </c:pt>
                <c:pt idx="421">
                  <c:v>0.264583333333333</c:v>
                </c:pt>
                <c:pt idx="422">
                  <c:v>0.270833333333333</c:v>
                </c:pt>
                <c:pt idx="423">
                  <c:v>0.278472222222222</c:v>
                </c:pt>
                <c:pt idx="424">
                  <c:v>0.285416666666667</c:v>
                </c:pt>
                <c:pt idx="425">
                  <c:v>0.291666666666667</c:v>
                </c:pt>
                <c:pt idx="426">
                  <c:v>0.299305555555556</c:v>
                </c:pt>
                <c:pt idx="427">
                  <c:v>0.30625</c:v>
                </c:pt>
                <c:pt idx="428">
                  <c:v>0.313194444444444</c:v>
                </c:pt>
                <c:pt idx="429">
                  <c:v>0.320138888888889</c:v>
                </c:pt>
                <c:pt idx="430">
                  <c:v>0.327083333333333</c:v>
                </c:pt>
                <c:pt idx="431">
                  <c:v>0.334027777777778</c:v>
                </c:pt>
                <c:pt idx="432">
                  <c:v>0.340972222222222</c:v>
                </c:pt>
                <c:pt idx="433">
                  <c:v>0.347916666666667</c:v>
                </c:pt>
                <c:pt idx="434">
                  <c:v>0.354861111111111</c:v>
                </c:pt>
                <c:pt idx="435">
                  <c:v>0.361805555555555</c:v>
                </c:pt>
                <c:pt idx="436">
                  <c:v>0.36875</c:v>
                </c:pt>
                <c:pt idx="437">
                  <c:v>0.382638888888889</c:v>
                </c:pt>
                <c:pt idx="438">
                  <c:v>0.389583333333333</c:v>
                </c:pt>
                <c:pt idx="439">
                  <c:v>0.396527777777778</c:v>
                </c:pt>
                <c:pt idx="440">
                  <c:v>0.403472222222222</c:v>
                </c:pt>
                <c:pt idx="441">
                  <c:v>0.417361111111111</c:v>
                </c:pt>
                <c:pt idx="442">
                  <c:v>0.424305555555556</c:v>
                </c:pt>
                <c:pt idx="443">
                  <c:v>0.43125</c:v>
                </c:pt>
                <c:pt idx="444">
                  <c:v>0.438194444444444</c:v>
                </c:pt>
                <c:pt idx="445">
                  <c:v>0.445833333333333</c:v>
                </c:pt>
                <c:pt idx="446">
                  <c:v>0.452083333333333</c:v>
                </c:pt>
                <c:pt idx="447">
                  <c:v>0.459027777777778</c:v>
                </c:pt>
                <c:pt idx="448">
                  <c:v>0.465972222222222</c:v>
                </c:pt>
                <c:pt idx="449">
                  <c:v>0.473611111111111</c:v>
                </c:pt>
                <c:pt idx="450">
                  <c:v>0.479861111111111</c:v>
                </c:pt>
                <c:pt idx="451">
                  <c:v>0.494444444444444</c:v>
                </c:pt>
                <c:pt idx="452">
                  <c:v>0.500694444444444</c:v>
                </c:pt>
                <c:pt idx="453">
                  <c:v>0.507638888888889</c:v>
                </c:pt>
                <c:pt idx="454">
                  <c:v>0.515277777777778</c:v>
                </c:pt>
                <c:pt idx="455">
                  <c:v>0.521527777777778</c:v>
                </c:pt>
                <c:pt idx="456">
                  <c:v>0.529166666666667</c:v>
                </c:pt>
                <c:pt idx="457">
                  <c:v>0.536111111111111</c:v>
                </c:pt>
                <c:pt idx="458">
                  <c:v>0.543055555555556</c:v>
                </c:pt>
                <c:pt idx="459">
                  <c:v>0.55</c:v>
                </c:pt>
                <c:pt idx="460">
                  <c:v>0.556944444444444</c:v>
                </c:pt>
                <c:pt idx="461">
                  <c:v>0.563888888888889</c:v>
                </c:pt>
                <c:pt idx="462">
                  <c:v>0.570833333333333</c:v>
                </c:pt>
                <c:pt idx="463">
                  <c:v>0.577777777777778</c:v>
                </c:pt>
                <c:pt idx="464">
                  <c:v>0.584722222222222</c:v>
                </c:pt>
                <c:pt idx="465">
                  <c:v>0.591666666666667</c:v>
                </c:pt>
                <c:pt idx="466">
                  <c:v>0.598611111111111</c:v>
                </c:pt>
                <c:pt idx="467">
                  <c:v>0.605555555555555</c:v>
                </c:pt>
                <c:pt idx="468">
                  <c:v>0.6125</c:v>
                </c:pt>
                <c:pt idx="469">
                  <c:v>0.619444444444444</c:v>
                </c:pt>
                <c:pt idx="470">
                  <c:v>0.626388888888889</c:v>
                </c:pt>
                <c:pt idx="471">
                  <c:v>0.633333333333333</c:v>
                </c:pt>
                <c:pt idx="472">
                  <c:v>0.640277777777778</c:v>
                </c:pt>
                <c:pt idx="473">
                  <c:v>0.644444444444444</c:v>
                </c:pt>
                <c:pt idx="474">
                  <c:v>0.654166666666667</c:v>
                </c:pt>
                <c:pt idx="475">
                  <c:v>0.661111111111111</c:v>
                </c:pt>
                <c:pt idx="476">
                  <c:v>0.668055555555556</c:v>
                </c:pt>
                <c:pt idx="477">
                  <c:v>0.675</c:v>
                </c:pt>
                <c:pt idx="478">
                  <c:v>0.681944444444444</c:v>
                </c:pt>
                <c:pt idx="479">
                  <c:v>0.6875</c:v>
                </c:pt>
                <c:pt idx="480">
                  <c:v>0.695833333333333</c:v>
                </c:pt>
                <c:pt idx="481">
                  <c:v>0.702777777777778</c:v>
                </c:pt>
                <c:pt idx="482">
                  <c:v>0.709722222222222</c:v>
                </c:pt>
                <c:pt idx="483">
                  <c:v>0.716666666666667</c:v>
                </c:pt>
                <c:pt idx="484">
                  <c:v>0.723611111111111</c:v>
                </c:pt>
                <c:pt idx="485">
                  <c:v>0.730555555555556</c:v>
                </c:pt>
                <c:pt idx="486">
                  <c:v>0.7375</c:v>
                </c:pt>
                <c:pt idx="487">
                  <c:v>0.744444444444444</c:v>
                </c:pt>
                <c:pt idx="488">
                  <c:v>0.751388888888889</c:v>
                </c:pt>
                <c:pt idx="489">
                  <c:v>0.758333333333333</c:v>
                </c:pt>
                <c:pt idx="490">
                  <c:v>0.765277777777778</c:v>
                </c:pt>
                <c:pt idx="491">
                  <c:v>0.772222222222222</c:v>
                </c:pt>
                <c:pt idx="492">
                  <c:v>0.779166666666667</c:v>
                </c:pt>
                <c:pt idx="493">
                  <c:v>0.786111111111111</c:v>
                </c:pt>
                <c:pt idx="494">
                  <c:v>0.793055555555556</c:v>
                </c:pt>
                <c:pt idx="495">
                  <c:v>0.8</c:v>
                </c:pt>
                <c:pt idx="496">
                  <c:v>0.806944444444444</c:v>
                </c:pt>
                <c:pt idx="497">
                  <c:v>0.813888888888889</c:v>
                </c:pt>
                <c:pt idx="498">
                  <c:v>0.820833333333333</c:v>
                </c:pt>
                <c:pt idx="499">
                  <c:v>0.827777777777778</c:v>
                </c:pt>
                <c:pt idx="500">
                  <c:v>0.833333333333333</c:v>
                </c:pt>
                <c:pt idx="501">
                  <c:v>0.848611111111111</c:v>
                </c:pt>
                <c:pt idx="502">
                  <c:v>0.855555555555556</c:v>
                </c:pt>
                <c:pt idx="503">
                  <c:v>0.8625</c:v>
                </c:pt>
                <c:pt idx="504">
                  <c:v>0.869444444444444</c:v>
                </c:pt>
                <c:pt idx="505">
                  <c:v>0.876388888888889</c:v>
                </c:pt>
                <c:pt idx="506">
                  <c:v>0.890277777777778</c:v>
                </c:pt>
                <c:pt idx="507">
                  <c:v>0.897222222222222</c:v>
                </c:pt>
                <c:pt idx="508">
                  <c:v>0.904166666666667</c:v>
                </c:pt>
                <c:pt idx="509">
                  <c:v>0.911111111111111</c:v>
                </c:pt>
                <c:pt idx="510">
                  <c:v>0.918055555555556</c:v>
                </c:pt>
                <c:pt idx="511">
                  <c:v>0.925</c:v>
                </c:pt>
                <c:pt idx="512">
                  <c:v>0.931944444444444</c:v>
                </c:pt>
                <c:pt idx="513">
                  <c:v>0.938888888888889</c:v>
                </c:pt>
                <c:pt idx="514">
                  <c:v>0.945833333333333</c:v>
                </c:pt>
                <c:pt idx="515">
                  <c:v>0.952777777777778</c:v>
                </c:pt>
                <c:pt idx="516">
                  <c:v>0.959722222222222</c:v>
                </c:pt>
                <c:pt idx="517">
                  <c:v>0.966666666666667</c:v>
                </c:pt>
                <c:pt idx="518">
                  <c:v>0.973611111111111</c:v>
                </c:pt>
                <c:pt idx="519">
                  <c:v>0.9875</c:v>
                </c:pt>
                <c:pt idx="520">
                  <c:v>0.994444444444444</c:v>
                </c:pt>
              </c:numCache>
            </c:numRef>
          </c:cat>
          <c:val>
            <c:numRef>
              <c:f>'275'!$J$2:$J$522</c:f>
              <c:numCache>
                <c:formatCode>General</c:formatCode>
                <c:ptCount val="521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18.0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18.0</c:v>
                </c:pt>
                <c:pt idx="30">
                  <c:v>0.0</c:v>
                </c:pt>
                <c:pt idx="31">
                  <c:v>0.0</c:v>
                </c:pt>
                <c:pt idx="32">
                  <c:v>36.0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  <c:pt idx="41">
                  <c:v>0.0</c:v>
                </c:pt>
                <c:pt idx="42">
                  <c:v>0.0</c:v>
                </c:pt>
                <c:pt idx="43">
                  <c:v>0.0</c:v>
                </c:pt>
                <c:pt idx="44">
                  <c:v>0.0</c:v>
                </c:pt>
                <c:pt idx="45">
                  <c:v>0.0</c:v>
                </c:pt>
                <c:pt idx="46">
                  <c:v>0.0</c:v>
                </c:pt>
                <c:pt idx="47">
                  <c:v>0.0</c:v>
                </c:pt>
                <c:pt idx="48">
                  <c:v>0.0</c:v>
                </c:pt>
                <c:pt idx="49">
                  <c:v>0.0</c:v>
                </c:pt>
                <c:pt idx="50">
                  <c:v>0.0</c:v>
                </c:pt>
                <c:pt idx="51">
                  <c:v>0.0</c:v>
                </c:pt>
                <c:pt idx="52">
                  <c:v>0.0</c:v>
                </c:pt>
                <c:pt idx="53">
                  <c:v>0.0</c:v>
                </c:pt>
                <c:pt idx="54">
                  <c:v>0.0</c:v>
                </c:pt>
                <c:pt idx="55">
                  <c:v>0.0</c:v>
                </c:pt>
                <c:pt idx="56">
                  <c:v>0.0</c:v>
                </c:pt>
                <c:pt idx="57">
                  <c:v>0.0</c:v>
                </c:pt>
                <c:pt idx="58">
                  <c:v>0.0</c:v>
                </c:pt>
                <c:pt idx="59">
                  <c:v>0.0</c:v>
                </c:pt>
                <c:pt idx="60">
                  <c:v>0.0</c:v>
                </c:pt>
                <c:pt idx="61">
                  <c:v>0.0</c:v>
                </c:pt>
                <c:pt idx="62">
                  <c:v>0.0</c:v>
                </c:pt>
                <c:pt idx="63">
                  <c:v>0.0</c:v>
                </c:pt>
                <c:pt idx="64">
                  <c:v>0.0</c:v>
                </c:pt>
                <c:pt idx="65">
                  <c:v>0.0</c:v>
                </c:pt>
                <c:pt idx="66">
                  <c:v>0.0</c:v>
                </c:pt>
                <c:pt idx="67">
                  <c:v>0.0</c:v>
                </c:pt>
                <c:pt idx="68">
                  <c:v>90.0</c:v>
                </c:pt>
                <c:pt idx="69">
                  <c:v>0.0</c:v>
                </c:pt>
                <c:pt idx="70">
                  <c:v>0.0</c:v>
                </c:pt>
                <c:pt idx="71">
                  <c:v>36.0</c:v>
                </c:pt>
                <c:pt idx="72">
                  <c:v>0.0</c:v>
                </c:pt>
                <c:pt idx="73">
                  <c:v>0.0</c:v>
                </c:pt>
                <c:pt idx="74">
                  <c:v>0.0</c:v>
                </c:pt>
                <c:pt idx="75">
                  <c:v>0.0</c:v>
                </c:pt>
                <c:pt idx="76">
                  <c:v>0.0</c:v>
                </c:pt>
                <c:pt idx="77">
                  <c:v>0.0</c:v>
                </c:pt>
                <c:pt idx="78">
                  <c:v>0.0</c:v>
                </c:pt>
                <c:pt idx="79">
                  <c:v>0.0</c:v>
                </c:pt>
                <c:pt idx="80">
                  <c:v>0.0</c:v>
                </c:pt>
                <c:pt idx="81">
                  <c:v>0.0</c:v>
                </c:pt>
                <c:pt idx="82">
                  <c:v>0.0</c:v>
                </c:pt>
                <c:pt idx="83">
                  <c:v>0.0</c:v>
                </c:pt>
                <c:pt idx="84">
                  <c:v>0.0</c:v>
                </c:pt>
                <c:pt idx="85">
                  <c:v>0.0</c:v>
                </c:pt>
                <c:pt idx="86">
                  <c:v>0.0</c:v>
                </c:pt>
                <c:pt idx="87">
                  <c:v>0.0</c:v>
                </c:pt>
                <c:pt idx="88">
                  <c:v>0.0</c:v>
                </c:pt>
                <c:pt idx="89">
                  <c:v>0.0</c:v>
                </c:pt>
                <c:pt idx="90">
                  <c:v>0.0</c:v>
                </c:pt>
                <c:pt idx="91">
                  <c:v>0.0</c:v>
                </c:pt>
                <c:pt idx="92">
                  <c:v>0.0</c:v>
                </c:pt>
                <c:pt idx="93">
                  <c:v>0.0</c:v>
                </c:pt>
                <c:pt idx="94">
                  <c:v>0.0</c:v>
                </c:pt>
                <c:pt idx="95">
                  <c:v>0.0</c:v>
                </c:pt>
                <c:pt idx="96">
                  <c:v>0.0</c:v>
                </c:pt>
                <c:pt idx="97">
                  <c:v>0.0</c:v>
                </c:pt>
                <c:pt idx="98">
                  <c:v>90.0</c:v>
                </c:pt>
                <c:pt idx="99">
                  <c:v>0.0</c:v>
                </c:pt>
                <c:pt idx="100">
                  <c:v>0.0</c:v>
                </c:pt>
                <c:pt idx="101">
                  <c:v>0.0</c:v>
                </c:pt>
                <c:pt idx="102">
                  <c:v>0.0</c:v>
                </c:pt>
                <c:pt idx="103">
                  <c:v>0.0</c:v>
                </c:pt>
                <c:pt idx="104">
                  <c:v>0.0</c:v>
                </c:pt>
                <c:pt idx="105">
                  <c:v>0.0</c:v>
                </c:pt>
                <c:pt idx="106">
                  <c:v>0.0</c:v>
                </c:pt>
                <c:pt idx="107">
                  <c:v>0.0</c:v>
                </c:pt>
                <c:pt idx="108">
                  <c:v>0.0</c:v>
                </c:pt>
                <c:pt idx="109">
                  <c:v>0.0</c:v>
                </c:pt>
                <c:pt idx="110">
                  <c:v>0.0</c:v>
                </c:pt>
                <c:pt idx="111">
                  <c:v>0.0</c:v>
                </c:pt>
                <c:pt idx="112">
                  <c:v>0.0</c:v>
                </c:pt>
                <c:pt idx="113">
                  <c:v>0.0</c:v>
                </c:pt>
                <c:pt idx="114">
                  <c:v>0.0</c:v>
                </c:pt>
                <c:pt idx="115">
                  <c:v>0.0</c:v>
                </c:pt>
                <c:pt idx="116">
                  <c:v>0.0</c:v>
                </c:pt>
                <c:pt idx="117">
                  <c:v>0.0</c:v>
                </c:pt>
                <c:pt idx="118">
                  <c:v>0.0</c:v>
                </c:pt>
                <c:pt idx="119">
                  <c:v>0.0</c:v>
                </c:pt>
                <c:pt idx="120">
                  <c:v>0.0</c:v>
                </c:pt>
                <c:pt idx="121">
                  <c:v>0.0</c:v>
                </c:pt>
                <c:pt idx="122">
                  <c:v>0.0</c:v>
                </c:pt>
                <c:pt idx="123">
                  <c:v>0.0</c:v>
                </c:pt>
                <c:pt idx="124">
                  <c:v>0.0</c:v>
                </c:pt>
                <c:pt idx="125">
                  <c:v>0.0</c:v>
                </c:pt>
                <c:pt idx="126">
                  <c:v>0.0</c:v>
                </c:pt>
                <c:pt idx="127">
                  <c:v>0.0</c:v>
                </c:pt>
                <c:pt idx="128">
                  <c:v>0.0</c:v>
                </c:pt>
                <c:pt idx="129">
                  <c:v>0.0</c:v>
                </c:pt>
                <c:pt idx="130">
                  <c:v>0.0</c:v>
                </c:pt>
                <c:pt idx="131">
                  <c:v>0.0</c:v>
                </c:pt>
                <c:pt idx="132">
                  <c:v>0.0</c:v>
                </c:pt>
                <c:pt idx="133">
                  <c:v>0.0</c:v>
                </c:pt>
                <c:pt idx="134">
                  <c:v>0.0</c:v>
                </c:pt>
                <c:pt idx="135">
                  <c:v>0.0</c:v>
                </c:pt>
                <c:pt idx="136">
                  <c:v>0.0</c:v>
                </c:pt>
                <c:pt idx="137">
                  <c:v>18.0</c:v>
                </c:pt>
                <c:pt idx="138">
                  <c:v>0.0</c:v>
                </c:pt>
                <c:pt idx="139">
                  <c:v>0.0</c:v>
                </c:pt>
                <c:pt idx="140">
                  <c:v>0.0</c:v>
                </c:pt>
                <c:pt idx="141">
                  <c:v>0.0</c:v>
                </c:pt>
                <c:pt idx="142">
                  <c:v>0.0</c:v>
                </c:pt>
                <c:pt idx="143">
                  <c:v>36.0</c:v>
                </c:pt>
                <c:pt idx="144">
                  <c:v>0.0</c:v>
                </c:pt>
                <c:pt idx="145">
                  <c:v>0.0</c:v>
                </c:pt>
                <c:pt idx="146">
                  <c:v>0.0</c:v>
                </c:pt>
                <c:pt idx="147">
                  <c:v>0.0</c:v>
                </c:pt>
                <c:pt idx="148">
                  <c:v>0.0</c:v>
                </c:pt>
                <c:pt idx="149">
                  <c:v>0.0</c:v>
                </c:pt>
                <c:pt idx="150">
                  <c:v>0.0</c:v>
                </c:pt>
                <c:pt idx="151">
                  <c:v>0.0</c:v>
                </c:pt>
                <c:pt idx="152">
                  <c:v>0.0</c:v>
                </c:pt>
                <c:pt idx="153">
                  <c:v>0.0</c:v>
                </c:pt>
                <c:pt idx="154">
                  <c:v>0.0</c:v>
                </c:pt>
                <c:pt idx="155">
                  <c:v>0.0</c:v>
                </c:pt>
                <c:pt idx="156">
                  <c:v>0.0</c:v>
                </c:pt>
                <c:pt idx="157">
                  <c:v>0.0</c:v>
                </c:pt>
                <c:pt idx="158">
                  <c:v>0.0</c:v>
                </c:pt>
                <c:pt idx="159">
                  <c:v>0.0</c:v>
                </c:pt>
                <c:pt idx="160">
                  <c:v>0.0</c:v>
                </c:pt>
                <c:pt idx="161">
                  <c:v>0.0</c:v>
                </c:pt>
                <c:pt idx="162">
                  <c:v>0.0</c:v>
                </c:pt>
                <c:pt idx="163">
                  <c:v>54.0</c:v>
                </c:pt>
                <c:pt idx="164">
                  <c:v>0.0</c:v>
                </c:pt>
                <c:pt idx="165">
                  <c:v>0.0</c:v>
                </c:pt>
                <c:pt idx="166">
                  <c:v>0.0</c:v>
                </c:pt>
                <c:pt idx="167">
                  <c:v>0.0</c:v>
                </c:pt>
                <c:pt idx="168">
                  <c:v>0.0</c:v>
                </c:pt>
                <c:pt idx="169">
                  <c:v>0.0</c:v>
                </c:pt>
                <c:pt idx="170">
                  <c:v>0.0</c:v>
                </c:pt>
                <c:pt idx="171">
                  <c:v>0.0</c:v>
                </c:pt>
                <c:pt idx="172">
                  <c:v>0.0</c:v>
                </c:pt>
                <c:pt idx="173">
                  <c:v>0.0</c:v>
                </c:pt>
                <c:pt idx="174">
                  <c:v>0.0</c:v>
                </c:pt>
                <c:pt idx="175">
                  <c:v>0.0</c:v>
                </c:pt>
                <c:pt idx="176">
                  <c:v>0.0</c:v>
                </c:pt>
                <c:pt idx="177">
                  <c:v>0.0</c:v>
                </c:pt>
                <c:pt idx="178">
                  <c:v>0.0</c:v>
                </c:pt>
                <c:pt idx="179">
                  <c:v>0.0</c:v>
                </c:pt>
                <c:pt idx="180">
                  <c:v>0.0</c:v>
                </c:pt>
                <c:pt idx="181">
                  <c:v>0.0</c:v>
                </c:pt>
                <c:pt idx="182">
                  <c:v>0.0</c:v>
                </c:pt>
                <c:pt idx="183">
                  <c:v>0.0</c:v>
                </c:pt>
                <c:pt idx="184">
                  <c:v>0.0</c:v>
                </c:pt>
                <c:pt idx="185">
                  <c:v>0.0</c:v>
                </c:pt>
                <c:pt idx="186">
                  <c:v>0.0</c:v>
                </c:pt>
                <c:pt idx="187">
                  <c:v>0.0</c:v>
                </c:pt>
                <c:pt idx="188">
                  <c:v>0.0</c:v>
                </c:pt>
                <c:pt idx="189">
                  <c:v>0.0</c:v>
                </c:pt>
                <c:pt idx="190">
                  <c:v>0.0</c:v>
                </c:pt>
                <c:pt idx="191">
                  <c:v>0.0</c:v>
                </c:pt>
                <c:pt idx="192">
                  <c:v>0.0</c:v>
                </c:pt>
                <c:pt idx="193">
                  <c:v>0.0</c:v>
                </c:pt>
                <c:pt idx="194">
                  <c:v>72.0</c:v>
                </c:pt>
                <c:pt idx="195">
                  <c:v>0.0</c:v>
                </c:pt>
                <c:pt idx="196">
                  <c:v>0.0</c:v>
                </c:pt>
                <c:pt idx="197">
                  <c:v>0.0</c:v>
                </c:pt>
                <c:pt idx="198">
                  <c:v>0.0</c:v>
                </c:pt>
                <c:pt idx="199">
                  <c:v>0.0</c:v>
                </c:pt>
                <c:pt idx="200">
                  <c:v>0.0</c:v>
                </c:pt>
                <c:pt idx="201">
                  <c:v>0.0</c:v>
                </c:pt>
                <c:pt idx="202">
                  <c:v>0.0</c:v>
                </c:pt>
                <c:pt idx="203">
                  <c:v>0.0</c:v>
                </c:pt>
                <c:pt idx="204">
                  <c:v>0.0</c:v>
                </c:pt>
                <c:pt idx="205">
                  <c:v>0.0</c:v>
                </c:pt>
                <c:pt idx="206">
                  <c:v>0.0</c:v>
                </c:pt>
                <c:pt idx="207">
                  <c:v>0.0</c:v>
                </c:pt>
                <c:pt idx="208">
                  <c:v>0.0</c:v>
                </c:pt>
                <c:pt idx="209">
                  <c:v>0.0</c:v>
                </c:pt>
                <c:pt idx="210">
                  <c:v>0.0</c:v>
                </c:pt>
                <c:pt idx="211">
                  <c:v>0.0</c:v>
                </c:pt>
                <c:pt idx="212">
                  <c:v>0.0</c:v>
                </c:pt>
                <c:pt idx="213">
                  <c:v>72.0</c:v>
                </c:pt>
                <c:pt idx="214">
                  <c:v>0.0</c:v>
                </c:pt>
                <c:pt idx="215">
                  <c:v>0.0</c:v>
                </c:pt>
                <c:pt idx="216">
                  <c:v>18.0</c:v>
                </c:pt>
                <c:pt idx="217">
                  <c:v>0.0</c:v>
                </c:pt>
                <c:pt idx="218">
                  <c:v>0.0</c:v>
                </c:pt>
                <c:pt idx="219">
                  <c:v>0.0</c:v>
                </c:pt>
                <c:pt idx="220">
                  <c:v>18.0</c:v>
                </c:pt>
                <c:pt idx="221">
                  <c:v>0.0</c:v>
                </c:pt>
                <c:pt idx="222">
                  <c:v>0.0</c:v>
                </c:pt>
                <c:pt idx="223">
                  <c:v>0.0</c:v>
                </c:pt>
                <c:pt idx="224">
                  <c:v>36.0</c:v>
                </c:pt>
                <c:pt idx="225">
                  <c:v>0.0</c:v>
                </c:pt>
                <c:pt idx="226">
                  <c:v>0.0</c:v>
                </c:pt>
                <c:pt idx="227">
                  <c:v>0.0</c:v>
                </c:pt>
                <c:pt idx="228">
                  <c:v>0.0</c:v>
                </c:pt>
                <c:pt idx="229">
                  <c:v>0.0</c:v>
                </c:pt>
                <c:pt idx="230">
                  <c:v>0.0</c:v>
                </c:pt>
                <c:pt idx="231">
                  <c:v>0.0</c:v>
                </c:pt>
                <c:pt idx="232">
                  <c:v>0.0</c:v>
                </c:pt>
                <c:pt idx="233">
                  <c:v>0.0</c:v>
                </c:pt>
                <c:pt idx="234">
                  <c:v>0.0</c:v>
                </c:pt>
                <c:pt idx="235">
                  <c:v>0.0</c:v>
                </c:pt>
                <c:pt idx="236">
                  <c:v>0.0</c:v>
                </c:pt>
                <c:pt idx="237">
                  <c:v>0.0</c:v>
                </c:pt>
                <c:pt idx="238">
                  <c:v>0.0</c:v>
                </c:pt>
                <c:pt idx="239">
                  <c:v>0.0</c:v>
                </c:pt>
                <c:pt idx="240">
                  <c:v>0.0</c:v>
                </c:pt>
                <c:pt idx="241">
                  <c:v>0.0</c:v>
                </c:pt>
                <c:pt idx="242">
                  <c:v>0.0</c:v>
                </c:pt>
                <c:pt idx="243">
                  <c:v>0.0</c:v>
                </c:pt>
                <c:pt idx="244">
                  <c:v>0.0</c:v>
                </c:pt>
                <c:pt idx="245">
                  <c:v>0.0</c:v>
                </c:pt>
                <c:pt idx="246">
                  <c:v>0.0</c:v>
                </c:pt>
                <c:pt idx="247">
                  <c:v>0.0</c:v>
                </c:pt>
                <c:pt idx="248">
                  <c:v>0.0</c:v>
                </c:pt>
                <c:pt idx="249">
                  <c:v>0.0</c:v>
                </c:pt>
                <c:pt idx="250">
                  <c:v>0.0</c:v>
                </c:pt>
                <c:pt idx="251">
                  <c:v>0.0</c:v>
                </c:pt>
                <c:pt idx="252">
                  <c:v>0.0</c:v>
                </c:pt>
                <c:pt idx="253">
                  <c:v>0.0</c:v>
                </c:pt>
                <c:pt idx="254">
                  <c:v>0.0</c:v>
                </c:pt>
                <c:pt idx="255">
                  <c:v>0.0</c:v>
                </c:pt>
                <c:pt idx="256">
                  <c:v>0.0</c:v>
                </c:pt>
                <c:pt idx="257">
                  <c:v>0.0</c:v>
                </c:pt>
                <c:pt idx="258">
                  <c:v>0.0</c:v>
                </c:pt>
                <c:pt idx="259">
                  <c:v>0.0</c:v>
                </c:pt>
                <c:pt idx="260">
                  <c:v>0.0</c:v>
                </c:pt>
                <c:pt idx="261">
                  <c:v>0.0</c:v>
                </c:pt>
                <c:pt idx="262">
                  <c:v>0.0</c:v>
                </c:pt>
                <c:pt idx="263">
                  <c:v>0.0</c:v>
                </c:pt>
                <c:pt idx="264">
                  <c:v>0.0</c:v>
                </c:pt>
                <c:pt idx="265">
                  <c:v>0.0</c:v>
                </c:pt>
                <c:pt idx="266">
                  <c:v>0.0</c:v>
                </c:pt>
                <c:pt idx="267">
                  <c:v>0.0</c:v>
                </c:pt>
                <c:pt idx="268">
                  <c:v>0.0</c:v>
                </c:pt>
                <c:pt idx="269">
                  <c:v>0.0</c:v>
                </c:pt>
                <c:pt idx="270">
                  <c:v>0.0</c:v>
                </c:pt>
                <c:pt idx="271">
                  <c:v>0.0</c:v>
                </c:pt>
                <c:pt idx="272">
                  <c:v>0.0</c:v>
                </c:pt>
                <c:pt idx="273">
                  <c:v>0.0</c:v>
                </c:pt>
                <c:pt idx="274">
                  <c:v>0.0</c:v>
                </c:pt>
                <c:pt idx="275">
                  <c:v>0.0</c:v>
                </c:pt>
                <c:pt idx="276">
                  <c:v>0.0</c:v>
                </c:pt>
                <c:pt idx="277">
                  <c:v>0.0</c:v>
                </c:pt>
                <c:pt idx="278">
                  <c:v>0.0</c:v>
                </c:pt>
                <c:pt idx="279">
                  <c:v>0.0</c:v>
                </c:pt>
                <c:pt idx="280">
                  <c:v>0.0</c:v>
                </c:pt>
                <c:pt idx="281">
                  <c:v>0.0</c:v>
                </c:pt>
                <c:pt idx="282">
                  <c:v>0.0</c:v>
                </c:pt>
                <c:pt idx="283">
                  <c:v>0.0</c:v>
                </c:pt>
                <c:pt idx="284">
                  <c:v>0.0</c:v>
                </c:pt>
                <c:pt idx="285">
                  <c:v>0.0</c:v>
                </c:pt>
                <c:pt idx="286">
                  <c:v>0.0</c:v>
                </c:pt>
                <c:pt idx="287">
                  <c:v>0.0</c:v>
                </c:pt>
                <c:pt idx="288">
                  <c:v>0.0</c:v>
                </c:pt>
                <c:pt idx="289">
                  <c:v>0.0</c:v>
                </c:pt>
                <c:pt idx="290">
                  <c:v>0.0</c:v>
                </c:pt>
                <c:pt idx="291">
                  <c:v>0.0</c:v>
                </c:pt>
                <c:pt idx="292">
                  <c:v>0.0</c:v>
                </c:pt>
                <c:pt idx="293">
                  <c:v>0.0</c:v>
                </c:pt>
                <c:pt idx="294">
                  <c:v>0.0</c:v>
                </c:pt>
                <c:pt idx="295">
                  <c:v>0.0</c:v>
                </c:pt>
                <c:pt idx="296">
                  <c:v>0.0</c:v>
                </c:pt>
                <c:pt idx="297">
                  <c:v>0.0</c:v>
                </c:pt>
                <c:pt idx="298">
                  <c:v>0.0</c:v>
                </c:pt>
                <c:pt idx="299">
                  <c:v>0.0</c:v>
                </c:pt>
                <c:pt idx="300">
                  <c:v>0.0</c:v>
                </c:pt>
                <c:pt idx="301">
                  <c:v>0.0</c:v>
                </c:pt>
                <c:pt idx="302">
                  <c:v>0.0</c:v>
                </c:pt>
                <c:pt idx="303">
                  <c:v>0.0</c:v>
                </c:pt>
                <c:pt idx="304">
                  <c:v>0.0</c:v>
                </c:pt>
                <c:pt idx="305">
                  <c:v>0.0</c:v>
                </c:pt>
                <c:pt idx="306">
                  <c:v>0.0</c:v>
                </c:pt>
                <c:pt idx="307">
                  <c:v>0.0</c:v>
                </c:pt>
                <c:pt idx="308">
                  <c:v>0.0</c:v>
                </c:pt>
                <c:pt idx="309">
                  <c:v>0.0</c:v>
                </c:pt>
                <c:pt idx="310">
                  <c:v>0.0</c:v>
                </c:pt>
                <c:pt idx="311">
                  <c:v>0.0</c:v>
                </c:pt>
                <c:pt idx="312">
                  <c:v>0.0</c:v>
                </c:pt>
                <c:pt idx="313">
                  <c:v>0.0</c:v>
                </c:pt>
                <c:pt idx="314">
                  <c:v>0.0</c:v>
                </c:pt>
                <c:pt idx="315">
                  <c:v>0.0</c:v>
                </c:pt>
                <c:pt idx="316">
                  <c:v>0.0</c:v>
                </c:pt>
                <c:pt idx="317">
                  <c:v>0.0</c:v>
                </c:pt>
                <c:pt idx="318">
                  <c:v>0.0</c:v>
                </c:pt>
                <c:pt idx="319">
                  <c:v>0.0</c:v>
                </c:pt>
                <c:pt idx="320">
                  <c:v>0.0</c:v>
                </c:pt>
                <c:pt idx="321">
                  <c:v>0.0</c:v>
                </c:pt>
                <c:pt idx="322">
                  <c:v>0.0</c:v>
                </c:pt>
                <c:pt idx="323">
                  <c:v>0.0</c:v>
                </c:pt>
                <c:pt idx="324">
                  <c:v>0.0</c:v>
                </c:pt>
                <c:pt idx="325">
                  <c:v>0.0</c:v>
                </c:pt>
                <c:pt idx="326">
                  <c:v>0.0</c:v>
                </c:pt>
                <c:pt idx="327">
                  <c:v>0.0</c:v>
                </c:pt>
                <c:pt idx="328">
                  <c:v>0.0</c:v>
                </c:pt>
                <c:pt idx="329">
                  <c:v>0.0</c:v>
                </c:pt>
                <c:pt idx="330">
                  <c:v>0.0</c:v>
                </c:pt>
                <c:pt idx="331">
                  <c:v>0.0</c:v>
                </c:pt>
                <c:pt idx="332">
                  <c:v>0.0</c:v>
                </c:pt>
                <c:pt idx="333">
                  <c:v>72.0</c:v>
                </c:pt>
                <c:pt idx="334">
                  <c:v>0.0</c:v>
                </c:pt>
                <c:pt idx="335">
                  <c:v>0.0</c:v>
                </c:pt>
                <c:pt idx="336">
                  <c:v>0.0</c:v>
                </c:pt>
                <c:pt idx="337">
                  <c:v>0.0</c:v>
                </c:pt>
                <c:pt idx="338">
                  <c:v>0.0</c:v>
                </c:pt>
                <c:pt idx="339">
                  <c:v>0.0</c:v>
                </c:pt>
                <c:pt idx="340">
                  <c:v>0.0</c:v>
                </c:pt>
                <c:pt idx="341">
                  <c:v>0.0</c:v>
                </c:pt>
                <c:pt idx="342">
                  <c:v>0.0</c:v>
                </c:pt>
                <c:pt idx="343">
                  <c:v>0.0</c:v>
                </c:pt>
                <c:pt idx="344">
                  <c:v>0.0</c:v>
                </c:pt>
                <c:pt idx="345">
                  <c:v>0.0</c:v>
                </c:pt>
                <c:pt idx="346">
                  <c:v>0.0</c:v>
                </c:pt>
                <c:pt idx="347">
                  <c:v>0.0</c:v>
                </c:pt>
                <c:pt idx="348">
                  <c:v>0.0</c:v>
                </c:pt>
                <c:pt idx="349">
                  <c:v>0.0</c:v>
                </c:pt>
                <c:pt idx="350">
                  <c:v>0.0</c:v>
                </c:pt>
                <c:pt idx="351">
                  <c:v>36.0</c:v>
                </c:pt>
                <c:pt idx="352">
                  <c:v>0.0</c:v>
                </c:pt>
                <c:pt idx="353">
                  <c:v>0.0</c:v>
                </c:pt>
                <c:pt idx="354">
                  <c:v>0.0</c:v>
                </c:pt>
                <c:pt idx="355">
                  <c:v>0.0</c:v>
                </c:pt>
                <c:pt idx="356">
                  <c:v>0.0</c:v>
                </c:pt>
                <c:pt idx="357">
                  <c:v>0.0</c:v>
                </c:pt>
                <c:pt idx="358">
                  <c:v>0.0</c:v>
                </c:pt>
                <c:pt idx="359">
                  <c:v>18.0</c:v>
                </c:pt>
                <c:pt idx="360">
                  <c:v>0.0</c:v>
                </c:pt>
                <c:pt idx="361">
                  <c:v>0.0</c:v>
                </c:pt>
                <c:pt idx="362">
                  <c:v>0.0</c:v>
                </c:pt>
                <c:pt idx="363">
                  <c:v>0.0</c:v>
                </c:pt>
                <c:pt idx="364">
                  <c:v>0.0</c:v>
                </c:pt>
                <c:pt idx="365">
                  <c:v>0.0</c:v>
                </c:pt>
                <c:pt idx="366">
                  <c:v>0.0</c:v>
                </c:pt>
                <c:pt idx="367">
                  <c:v>0.0</c:v>
                </c:pt>
                <c:pt idx="368">
                  <c:v>108.0</c:v>
                </c:pt>
                <c:pt idx="369">
                  <c:v>0.0</c:v>
                </c:pt>
                <c:pt idx="370">
                  <c:v>0.0</c:v>
                </c:pt>
                <c:pt idx="371">
                  <c:v>0.0</c:v>
                </c:pt>
                <c:pt idx="372">
                  <c:v>0.0</c:v>
                </c:pt>
                <c:pt idx="373">
                  <c:v>0.0</c:v>
                </c:pt>
                <c:pt idx="374">
                  <c:v>0.0</c:v>
                </c:pt>
                <c:pt idx="375">
                  <c:v>0.0</c:v>
                </c:pt>
                <c:pt idx="376">
                  <c:v>0.0</c:v>
                </c:pt>
                <c:pt idx="377">
                  <c:v>0.0</c:v>
                </c:pt>
                <c:pt idx="378">
                  <c:v>0.0</c:v>
                </c:pt>
                <c:pt idx="379">
                  <c:v>0.0</c:v>
                </c:pt>
                <c:pt idx="380">
                  <c:v>0.0</c:v>
                </c:pt>
                <c:pt idx="381">
                  <c:v>0.0</c:v>
                </c:pt>
                <c:pt idx="382">
                  <c:v>0.0</c:v>
                </c:pt>
                <c:pt idx="383">
                  <c:v>0.0</c:v>
                </c:pt>
                <c:pt idx="384">
                  <c:v>0.0</c:v>
                </c:pt>
                <c:pt idx="385">
                  <c:v>0.0</c:v>
                </c:pt>
                <c:pt idx="386">
                  <c:v>0.0</c:v>
                </c:pt>
                <c:pt idx="387">
                  <c:v>0.0</c:v>
                </c:pt>
                <c:pt idx="388">
                  <c:v>0.0</c:v>
                </c:pt>
                <c:pt idx="389">
                  <c:v>0.0</c:v>
                </c:pt>
                <c:pt idx="390">
                  <c:v>0.0</c:v>
                </c:pt>
                <c:pt idx="391">
                  <c:v>0.0</c:v>
                </c:pt>
                <c:pt idx="392">
                  <c:v>0.0</c:v>
                </c:pt>
                <c:pt idx="393">
                  <c:v>0.0</c:v>
                </c:pt>
                <c:pt idx="394">
                  <c:v>0.0</c:v>
                </c:pt>
                <c:pt idx="395">
                  <c:v>0.0</c:v>
                </c:pt>
                <c:pt idx="396">
                  <c:v>0.0</c:v>
                </c:pt>
                <c:pt idx="397">
                  <c:v>0.0</c:v>
                </c:pt>
                <c:pt idx="398">
                  <c:v>0.0</c:v>
                </c:pt>
                <c:pt idx="399">
                  <c:v>0.0</c:v>
                </c:pt>
                <c:pt idx="400">
                  <c:v>0.0</c:v>
                </c:pt>
                <c:pt idx="401">
                  <c:v>0.0</c:v>
                </c:pt>
                <c:pt idx="402">
                  <c:v>0.0</c:v>
                </c:pt>
                <c:pt idx="403">
                  <c:v>0.0</c:v>
                </c:pt>
                <c:pt idx="404">
                  <c:v>0.0</c:v>
                </c:pt>
                <c:pt idx="405">
                  <c:v>0.0</c:v>
                </c:pt>
                <c:pt idx="406">
                  <c:v>0.0</c:v>
                </c:pt>
                <c:pt idx="407">
                  <c:v>0.0</c:v>
                </c:pt>
                <c:pt idx="408">
                  <c:v>0.0</c:v>
                </c:pt>
                <c:pt idx="409">
                  <c:v>0.0</c:v>
                </c:pt>
                <c:pt idx="410">
                  <c:v>0.0</c:v>
                </c:pt>
                <c:pt idx="411">
                  <c:v>0.0</c:v>
                </c:pt>
                <c:pt idx="412">
                  <c:v>0.0</c:v>
                </c:pt>
                <c:pt idx="413">
                  <c:v>0.0</c:v>
                </c:pt>
                <c:pt idx="414">
                  <c:v>0.0</c:v>
                </c:pt>
                <c:pt idx="415">
                  <c:v>0.0</c:v>
                </c:pt>
                <c:pt idx="416">
                  <c:v>0.0</c:v>
                </c:pt>
                <c:pt idx="417">
                  <c:v>0.0</c:v>
                </c:pt>
                <c:pt idx="418">
                  <c:v>0.0</c:v>
                </c:pt>
                <c:pt idx="419">
                  <c:v>0.0</c:v>
                </c:pt>
                <c:pt idx="420">
                  <c:v>0.0</c:v>
                </c:pt>
                <c:pt idx="421">
                  <c:v>0.0</c:v>
                </c:pt>
                <c:pt idx="422">
                  <c:v>54.0</c:v>
                </c:pt>
                <c:pt idx="423">
                  <c:v>0.0</c:v>
                </c:pt>
                <c:pt idx="424">
                  <c:v>0.0</c:v>
                </c:pt>
                <c:pt idx="425">
                  <c:v>0.0</c:v>
                </c:pt>
                <c:pt idx="426">
                  <c:v>0.0</c:v>
                </c:pt>
                <c:pt idx="427">
                  <c:v>0.0</c:v>
                </c:pt>
                <c:pt idx="428">
                  <c:v>0.0</c:v>
                </c:pt>
                <c:pt idx="429">
                  <c:v>0.0</c:v>
                </c:pt>
                <c:pt idx="430">
                  <c:v>0.0</c:v>
                </c:pt>
                <c:pt idx="431">
                  <c:v>0.0</c:v>
                </c:pt>
                <c:pt idx="432">
                  <c:v>0.0</c:v>
                </c:pt>
                <c:pt idx="433">
                  <c:v>0.0</c:v>
                </c:pt>
                <c:pt idx="434">
                  <c:v>0.0</c:v>
                </c:pt>
                <c:pt idx="435">
                  <c:v>0.0</c:v>
                </c:pt>
                <c:pt idx="436">
                  <c:v>0.0</c:v>
                </c:pt>
                <c:pt idx="437">
                  <c:v>0.0</c:v>
                </c:pt>
                <c:pt idx="438">
                  <c:v>0.0</c:v>
                </c:pt>
                <c:pt idx="439">
                  <c:v>0.0</c:v>
                </c:pt>
                <c:pt idx="440">
                  <c:v>0.0</c:v>
                </c:pt>
                <c:pt idx="441">
                  <c:v>0.0</c:v>
                </c:pt>
                <c:pt idx="442">
                  <c:v>0.0</c:v>
                </c:pt>
                <c:pt idx="443">
                  <c:v>0.0</c:v>
                </c:pt>
                <c:pt idx="444">
                  <c:v>0.0</c:v>
                </c:pt>
                <c:pt idx="445">
                  <c:v>0.0</c:v>
                </c:pt>
                <c:pt idx="446">
                  <c:v>0.0</c:v>
                </c:pt>
                <c:pt idx="447">
                  <c:v>0.0</c:v>
                </c:pt>
                <c:pt idx="448">
                  <c:v>0.0</c:v>
                </c:pt>
                <c:pt idx="449">
                  <c:v>0.0</c:v>
                </c:pt>
                <c:pt idx="450">
                  <c:v>0.0</c:v>
                </c:pt>
                <c:pt idx="451">
                  <c:v>0.0</c:v>
                </c:pt>
                <c:pt idx="452">
                  <c:v>0.0</c:v>
                </c:pt>
                <c:pt idx="453">
                  <c:v>0.0</c:v>
                </c:pt>
                <c:pt idx="454">
                  <c:v>0.0</c:v>
                </c:pt>
                <c:pt idx="455">
                  <c:v>0.0</c:v>
                </c:pt>
                <c:pt idx="456">
                  <c:v>0.0</c:v>
                </c:pt>
                <c:pt idx="457">
                  <c:v>0.0</c:v>
                </c:pt>
                <c:pt idx="458">
                  <c:v>0.0</c:v>
                </c:pt>
                <c:pt idx="459">
                  <c:v>0.0</c:v>
                </c:pt>
                <c:pt idx="460">
                  <c:v>0.0</c:v>
                </c:pt>
                <c:pt idx="461">
                  <c:v>0.0</c:v>
                </c:pt>
                <c:pt idx="462">
                  <c:v>54.0</c:v>
                </c:pt>
                <c:pt idx="463">
                  <c:v>0.0</c:v>
                </c:pt>
                <c:pt idx="464">
                  <c:v>0.0</c:v>
                </c:pt>
                <c:pt idx="465">
                  <c:v>0.0</c:v>
                </c:pt>
                <c:pt idx="466">
                  <c:v>0.0</c:v>
                </c:pt>
                <c:pt idx="467">
                  <c:v>0.0</c:v>
                </c:pt>
                <c:pt idx="468">
                  <c:v>0.0</c:v>
                </c:pt>
                <c:pt idx="469">
                  <c:v>0.0</c:v>
                </c:pt>
                <c:pt idx="470">
                  <c:v>0.0</c:v>
                </c:pt>
                <c:pt idx="471">
                  <c:v>0.0</c:v>
                </c:pt>
                <c:pt idx="472">
                  <c:v>0.0</c:v>
                </c:pt>
                <c:pt idx="473">
                  <c:v>0.0</c:v>
                </c:pt>
                <c:pt idx="474">
                  <c:v>0.0</c:v>
                </c:pt>
                <c:pt idx="475">
                  <c:v>0.0</c:v>
                </c:pt>
                <c:pt idx="476">
                  <c:v>0.0</c:v>
                </c:pt>
                <c:pt idx="477">
                  <c:v>0.0</c:v>
                </c:pt>
                <c:pt idx="478">
                  <c:v>0.0</c:v>
                </c:pt>
                <c:pt idx="479">
                  <c:v>18.0</c:v>
                </c:pt>
                <c:pt idx="480">
                  <c:v>0.0</c:v>
                </c:pt>
                <c:pt idx="481">
                  <c:v>0.0</c:v>
                </c:pt>
                <c:pt idx="482">
                  <c:v>0.0</c:v>
                </c:pt>
                <c:pt idx="483">
                  <c:v>0.0</c:v>
                </c:pt>
                <c:pt idx="484">
                  <c:v>0.0</c:v>
                </c:pt>
                <c:pt idx="485">
                  <c:v>0.0</c:v>
                </c:pt>
                <c:pt idx="486">
                  <c:v>0.0</c:v>
                </c:pt>
                <c:pt idx="487">
                  <c:v>0.0</c:v>
                </c:pt>
                <c:pt idx="488">
                  <c:v>0.0</c:v>
                </c:pt>
                <c:pt idx="489">
                  <c:v>0.0</c:v>
                </c:pt>
                <c:pt idx="490">
                  <c:v>0.0</c:v>
                </c:pt>
                <c:pt idx="491">
                  <c:v>0.0</c:v>
                </c:pt>
                <c:pt idx="492">
                  <c:v>0.0</c:v>
                </c:pt>
                <c:pt idx="493">
                  <c:v>0.0</c:v>
                </c:pt>
                <c:pt idx="494">
                  <c:v>0.0</c:v>
                </c:pt>
                <c:pt idx="495">
                  <c:v>0.0</c:v>
                </c:pt>
                <c:pt idx="496">
                  <c:v>0.0</c:v>
                </c:pt>
                <c:pt idx="497">
                  <c:v>0.0</c:v>
                </c:pt>
                <c:pt idx="498">
                  <c:v>0.0</c:v>
                </c:pt>
                <c:pt idx="499">
                  <c:v>0.0</c:v>
                </c:pt>
                <c:pt idx="500">
                  <c:v>162.0</c:v>
                </c:pt>
                <c:pt idx="501">
                  <c:v>0.0</c:v>
                </c:pt>
                <c:pt idx="502">
                  <c:v>0.0</c:v>
                </c:pt>
                <c:pt idx="503">
                  <c:v>0.0</c:v>
                </c:pt>
                <c:pt idx="504">
                  <c:v>0.0</c:v>
                </c:pt>
                <c:pt idx="505">
                  <c:v>0.0</c:v>
                </c:pt>
                <c:pt idx="506">
                  <c:v>0.0</c:v>
                </c:pt>
                <c:pt idx="507">
                  <c:v>0.0</c:v>
                </c:pt>
                <c:pt idx="508">
                  <c:v>0.0</c:v>
                </c:pt>
                <c:pt idx="509">
                  <c:v>0.0</c:v>
                </c:pt>
                <c:pt idx="510">
                  <c:v>0.0</c:v>
                </c:pt>
                <c:pt idx="511">
                  <c:v>0.0</c:v>
                </c:pt>
                <c:pt idx="512">
                  <c:v>0.0</c:v>
                </c:pt>
                <c:pt idx="513">
                  <c:v>0.0</c:v>
                </c:pt>
                <c:pt idx="514">
                  <c:v>0.0</c:v>
                </c:pt>
                <c:pt idx="515">
                  <c:v>0.0</c:v>
                </c:pt>
                <c:pt idx="516">
                  <c:v>0.0</c:v>
                </c:pt>
                <c:pt idx="517">
                  <c:v>0.0</c:v>
                </c:pt>
                <c:pt idx="518">
                  <c:v>0.0</c:v>
                </c:pt>
                <c:pt idx="519">
                  <c:v>0.0</c:v>
                </c:pt>
                <c:pt idx="520">
                  <c:v>0.0</c:v>
                </c:pt>
              </c:numCache>
            </c:numRef>
          </c:val>
        </c:ser>
        <c:gapWidth val="50"/>
        <c:overlap val="100"/>
        <c:axId val="458474456"/>
        <c:axId val="458481672"/>
      </c:barChart>
      <c:barChart>
        <c:barDir val="col"/>
        <c:grouping val="clustered"/>
        <c:ser>
          <c:idx val="2"/>
          <c:order val="1"/>
          <c:tx>
            <c:strRef>
              <c:f>'275'!$H$1</c:f>
              <c:strCache>
                <c:ptCount val="1"/>
                <c:pt idx="0">
                  <c:v>Bolus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  <a:ln w="6350">
              <a:noFill/>
            </a:ln>
            <a:effectLst/>
          </c:spPr>
          <c:dPt>
            <c:idx val="133"/>
            <c:spPr>
              <a:solidFill>
                <a:schemeClr val="accent5">
                  <a:lumMod val="75000"/>
                </a:schemeClr>
              </a:solidFill>
              <a:ln w="6350">
                <a:noFill/>
              </a:ln>
              <a:effectLst/>
            </c:spPr>
          </c:dPt>
          <c:cat>
            <c:numRef>
              <c:f>'275'!$B$2:$B$522</c:f>
              <c:numCache>
                <c:formatCode>hh:mm</c:formatCode>
                <c:ptCount val="521"/>
                <c:pt idx="0">
                  <c:v>0.00555555555555555</c:v>
                </c:pt>
                <c:pt idx="1">
                  <c:v>0.0125</c:v>
                </c:pt>
                <c:pt idx="2">
                  <c:v>0.0194444444444444</c:v>
                </c:pt>
                <c:pt idx="3">
                  <c:v>0.0263888888888889</c:v>
                </c:pt>
                <c:pt idx="4">
                  <c:v>0.0333333333333333</c:v>
                </c:pt>
                <c:pt idx="5">
                  <c:v>0.0402777777777778</c:v>
                </c:pt>
                <c:pt idx="6">
                  <c:v>0.0472222222222222</c:v>
                </c:pt>
                <c:pt idx="7">
                  <c:v>0.0541666666666667</c:v>
                </c:pt>
                <c:pt idx="8">
                  <c:v>0.0611111111111111</c:v>
                </c:pt>
                <c:pt idx="9">
                  <c:v>0.0680555555555555</c:v>
                </c:pt>
                <c:pt idx="10">
                  <c:v>0.075</c:v>
                </c:pt>
                <c:pt idx="11">
                  <c:v>0.0888888888888889</c:v>
                </c:pt>
                <c:pt idx="12">
                  <c:v>0.0958333333333333</c:v>
                </c:pt>
                <c:pt idx="13">
                  <c:v>0.102777777777778</c:v>
                </c:pt>
                <c:pt idx="14">
                  <c:v>0.109722222222222</c:v>
                </c:pt>
                <c:pt idx="15">
                  <c:v>0.116666666666667</c:v>
                </c:pt>
                <c:pt idx="16">
                  <c:v>0.123611111111111</c:v>
                </c:pt>
                <c:pt idx="17">
                  <c:v>0.130555555555556</c:v>
                </c:pt>
                <c:pt idx="18">
                  <c:v>0.1375</c:v>
                </c:pt>
                <c:pt idx="19">
                  <c:v>0.144444444444444</c:v>
                </c:pt>
                <c:pt idx="20">
                  <c:v>0.151388888888889</c:v>
                </c:pt>
                <c:pt idx="21">
                  <c:v>0.165277777777778</c:v>
                </c:pt>
                <c:pt idx="22">
                  <c:v>0.172222222222222</c:v>
                </c:pt>
                <c:pt idx="23">
                  <c:v>0.179166666666667</c:v>
                </c:pt>
                <c:pt idx="24">
                  <c:v>0.186805555555556</c:v>
                </c:pt>
                <c:pt idx="25">
                  <c:v>0.193055555555556</c:v>
                </c:pt>
                <c:pt idx="26">
                  <c:v>0.200694444444444</c:v>
                </c:pt>
                <c:pt idx="27">
                  <c:v>0.207638888888889</c:v>
                </c:pt>
                <c:pt idx="28">
                  <c:v>0.214583333333333</c:v>
                </c:pt>
                <c:pt idx="29">
                  <c:v>0.24375</c:v>
                </c:pt>
                <c:pt idx="30">
                  <c:v>0.261805555555556</c:v>
                </c:pt>
                <c:pt idx="31">
                  <c:v>0.275</c:v>
                </c:pt>
                <c:pt idx="32">
                  <c:v>0.28125</c:v>
                </c:pt>
                <c:pt idx="33">
                  <c:v>0.320833333333333</c:v>
                </c:pt>
                <c:pt idx="34">
                  <c:v>0.324305555555556</c:v>
                </c:pt>
                <c:pt idx="35">
                  <c:v>0.33125</c:v>
                </c:pt>
                <c:pt idx="36">
                  <c:v>0.338194444444444</c:v>
                </c:pt>
                <c:pt idx="37">
                  <c:v>0.345138888888889</c:v>
                </c:pt>
                <c:pt idx="38">
                  <c:v>0.352083333333333</c:v>
                </c:pt>
                <c:pt idx="39">
                  <c:v>0.359027777777778</c:v>
                </c:pt>
                <c:pt idx="40">
                  <c:v>0.364583333333333</c:v>
                </c:pt>
                <c:pt idx="41">
                  <c:v>0.372916666666667</c:v>
                </c:pt>
                <c:pt idx="42">
                  <c:v>0.379861111111111</c:v>
                </c:pt>
                <c:pt idx="43">
                  <c:v>0.386805555555556</c:v>
                </c:pt>
                <c:pt idx="44">
                  <c:v>0.400694444444444</c:v>
                </c:pt>
                <c:pt idx="45">
                  <c:v>0.407638888888889</c:v>
                </c:pt>
                <c:pt idx="46">
                  <c:v>0.421527777777778</c:v>
                </c:pt>
                <c:pt idx="47">
                  <c:v>0.428472222222222</c:v>
                </c:pt>
                <c:pt idx="48">
                  <c:v>0.435416666666667</c:v>
                </c:pt>
                <c:pt idx="49">
                  <c:v>0.442361111111111</c:v>
                </c:pt>
                <c:pt idx="50">
                  <c:v>0.449305555555556</c:v>
                </c:pt>
                <c:pt idx="51">
                  <c:v>0.45625</c:v>
                </c:pt>
                <c:pt idx="52">
                  <c:v>0.463194444444444</c:v>
                </c:pt>
                <c:pt idx="53">
                  <c:v>0.470138888888889</c:v>
                </c:pt>
                <c:pt idx="54">
                  <c:v>0.477083333333333</c:v>
                </c:pt>
                <c:pt idx="55">
                  <c:v>0.484027777777778</c:v>
                </c:pt>
                <c:pt idx="56">
                  <c:v>0.490972222222222</c:v>
                </c:pt>
                <c:pt idx="57">
                  <c:v>0.504861111111111</c:v>
                </c:pt>
                <c:pt idx="58">
                  <c:v>0.511805555555556</c:v>
                </c:pt>
                <c:pt idx="59">
                  <c:v>0.51875</c:v>
                </c:pt>
                <c:pt idx="60">
                  <c:v>0.532638888888889</c:v>
                </c:pt>
                <c:pt idx="61">
                  <c:v>0.539583333333333</c:v>
                </c:pt>
                <c:pt idx="62">
                  <c:v>0.546527777777778</c:v>
                </c:pt>
                <c:pt idx="63">
                  <c:v>0.554166666666667</c:v>
                </c:pt>
                <c:pt idx="64">
                  <c:v>0.568055555555556</c:v>
                </c:pt>
                <c:pt idx="65">
                  <c:v>0.574305555555556</c:v>
                </c:pt>
                <c:pt idx="66">
                  <c:v>0.58125</c:v>
                </c:pt>
                <c:pt idx="67">
                  <c:v>0.588194444444444</c:v>
                </c:pt>
                <c:pt idx="68">
                  <c:v>0.601388888888889</c:v>
                </c:pt>
                <c:pt idx="69">
                  <c:v>0.609722222222222</c:v>
                </c:pt>
                <c:pt idx="70">
                  <c:v>0.616666666666667</c:v>
                </c:pt>
                <c:pt idx="71">
                  <c:v>0.623611111111111</c:v>
                </c:pt>
                <c:pt idx="72">
                  <c:v>0.630555555555555</c:v>
                </c:pt>
                <c:pt idx="73">
                  <c:v>0.636805555555555</c:v>
                </c:pt>
                <c:pt idx="74">
                  <c:v>0.644444444444444</c:v>
                </c:pt>
                <c:pt idx="75">
                  <c:v>0.651388888888889</c:v>
                </c:pt>
                <c:pt idx="76">
                  <c:v>0.658333333333333</c:v>
                </c:pt>
                <c:pt idx="77">
                  <c:v>0.665277777777778</c:v>
                </c:pt>
                <c:pt idx="78">
                  <c:v>0.672222222222222</c:v>
                </c:pt>
                <c:pt idx="79">
                  <c:v>0.679166666666667</c:v>
                </c:pt>
                <c:pt idx="80">
                  <c:v>0.686111111111111</c:v>
                </c:pt>
                <c:pt idx="81">
                  <c:v>0.693055555555555</c:v>
                </c:pt>
                <c:pt idx="82">
                  <c:v>0.7</c:v>
                </c:pt>
                <c:pt idx="83">
                  <c:v>0.706944444444444</c:v>
                </c:pt>
                <c:pt idx="84">
                  <c:v>0.7125</c:v>
                </c:pt>
                <c:pt idx="85">
                  <c:v>0.7125</c:v>
                </c:pt>
                <c:pt idx="86">
                  <c:v>0.720833333333333</c:v>
                </c:pt>
                <c:pt idx="87">
                  <c:v>0.727777777777778</c:v>
                </c:pt>
                <c:pt idx="88">
                  <c:v>0.734722222222222</c:v>
                </c:pt>
                <c:pt idx="89">
                  <c:v>0.741666666666667</c:v>
                </c:pt>
                <c:pt idx="90">
                  <c:v>0.748611111111111</c:v>
                </c:pt>
                <c:pt idx="91">
                  <c:v>0.755555555555555</c:v>
                </c:pt>
                <c:pt idx="92">
                  <c:v>0.7625</c:v>
                </c:pt>
                <c:pt idx="93">
                  <c:v>0.769444444444444</c:v>
                </c:pt>
                <c:pt idx="94">
                  <c:v>0.776388888888889</c:v>
                </c:pt>
                <c:pt idx="95">
                  <c:v>0.783333333333333</c:v>
                </c:pt>
                <c:pt idx="96">
                  <c:v>0.789583333333333</c:v>
                </c:pt>
                <c:pt idx="97">
                  <c:v>0.797222222222222</c:v>
                </c:pt>
                <c:pt idx="98">
                  <c:v>0.802083333333333</c:v>
                </c:pt>
                <c:pt idx="99">
                  <c:v>0.811111111111111</c:v>
                </c:pt>
                <c:pt idx="100">
                  <c:v>0.818055555555555</c:v>
                </c:pt>
                <c:pt idx="101">
                  <c:v>0.825</c:v>
                </c:pt>
                <c:pt idx="102">
                  <c:v>0.831944444444444</c:v>
                </c:pt>
                <c:pt idx="103">
                  <c:v>0.838888888888889</c:v>
                </c:pt>
                <c:pt idx="104">
                  <c:v>0.845833333333333</c:v>
                </c:pt>
                <c:pt idx="105">
                  <c:v>0.852777777777778</c:v>
                </c:pt>
                <c:pt idx="106">
                  <c:v>0.859722222222222</c:v>
                </c:pt>
                <c:pt idx="107">
                  <c:v>0.866666666666667</c:v>
                </c:pt>
                <c:pt idx="108">
                  <c:v>0.873611111111111</c:v>
                </c:pt>
                <c:pt idx="109">
                  <c:v>0.880555555555555</c:v>
                </c:pt>
                <c:pt idx="110">
                  <c:v>0.8875</c:v>
                </c:pt>
                <c:pt idx="111">
                  <c:v>0.894444444444444</c:v>
                </c:pt>
                <c:pt idx="112">
                  <c:v>0.901388888888889</c:v>
                </c:pt>
                <c:pt idx="113">
                  <c:v>0.908333333333333</c:v>
                </c:pt>
                <c:pt idx="114">
                  <c:v>0.915277777777778</c:v>
                </c:pt>
                <c:pt idx="115">
                  <c:v>0.922222222222222</c:v>
                </c:pt>
                <c:pt idx="116">
                  <c:v>0.929166666666667</c:v>
                </c:pt>
                <c:pt idx="117">
                  <c:v>0.936111111111111</c:v>
                </c:pt>
                <c:pt idx="118">
                  <c:v>0.943055555555556</c:v>
                </c:pt>
                <c:pt idx="119">
                  <c:v>0.956944444444444</c:v>
                </c:pt>
                <c:pt idx="120">
                  <c:v>0.963888888888889</c:v>
                </c:pt>
                <c:pt idx="121">
                  <c:v>0.970833333333333</c:v>
                </c:pt>
                <c:pt idx="122">
                  <c:v>0.977777777777778</c:v>
                </c:pt>
                <c:pt idx="123">
                  <c:v>0.984722222222222</c:v>
                </c:pt>
                <c:pt idx="124">
                  <c:v>0.998611111111111</c:v>
                </c:pt>
                <c:pt idx="125">
                  <c:v>0.00555555555555555</c:v>
                </c:pt>
                <c:pt idx="126">
                  <c:v>0.0104166666666667</c:v>
                </c:pt>
                <c:pt idx="127">
                  <c:v>0.0194444444444444</c:v>
                </c:pt>
                <c:pt idx="128">
                  <c:v>0.0263888888888889</c:v>
                </c:pt>
                <c:pt idx="129">
                  <c:v>0.0402777777777778</c:v>
                </c:pt>
                <c:pt idx="130">
                  <c:v>0.0472222222222222</c:v>
                </c:pt>
                <c:pt idx="131">
                  <c:v>0.0541666666666667</c:v>
                </c:pt>
                <c:pt idx="132">
                  <c:v>0.0611111111111111</c:v>
                </c:pt>
                <c:pt idx="133">
                  <c:v>0.0680555555555555</c:v>
                </c:pt>
                <c:pt idx="134">
                  <c:v>0.075</c:v>
                </c:pt>
                <c:pt idx="135">
                  <c:v>0.0819444444444444</c:v>
                </c:pt>
                <c:pt idx="136">
                  <c:v>0.0888888888888889</c:v>
                </c:pt>
                <c:pt idx="137">
                  <c:v>0.0958333333333333</c:v>
                </c:pt>
                <c:pt idx="138">
                  <c:v>0.102777777777778</c:v>
                </c:pt>
                <c:pt idx="139">
                  <c:v>0.109722222222222</c:v>
                </c:pt>
                <c:pt idx="140">
                  <c:v>0.116666666666667</c:v>
                </c:pt>
                <c:pt idx="141">
                  <c:v>0.123611111111111</c:v>
                </c:pt>
                <c:pt idx="142">
                  <c:v>0.130555555555556</c:v>
                </c:pt>
                <c:pt idx="143">
                  <c:v>0.1375</c:v>
                </c:pt>
                <c:pt idx="144">
                  <c:v>0.144444444444444</c:v>
                </c:pt>
                <c:pt idx="145">
                  <c:v>0.151388888888889</c:v>
                </c:pt>
                <c:pt idx="146">
                  <c:v>0.158333333333333</c:v>
                </c:pt>
                <c:pt idx="147">
                  <c:v>0.165277777777778</c:v>
                </c:pt>
                <c:pt idx="148">
                  <c:v>0.172222222222222</c:v>
                </c:pt>
                <c:pt idx="149">
                  <c:v>0.179166666666667</c:v>
                </c:pt>
                <c:pt idx="150">
                  <c:v>0.186111111111111</c:v>
                </c:pt>
                <c:pt idx="151">
                  <c:v>0.193055555555556</c:v>
                </c:pt>
                <c:pt idx="152">
                  <c:v>0.2</c:v>
                </c:pt>
                <c:pt idx="153">
                  <c:v>0.206944444444444</c:v>
                </c:pt>
                <c:pt idx="154">
                  <c:v>0.213888888888889</c:v>
                </c:pt>
                <c:pt idx="155">
                  <c:v>0.220833333333333</c:v>
                </c:pt>
                <c:pt idx="156">
                  <c:v>0.227777777777778</c:v>
                </c:pt>
                <c:pt idx="157">
                  <c:v>0.234722222222222</c:v>
                </c:pt>
                <c:pt idx="158">
                  <c:v>0.241666666666667</c:v>
                </c:pt>
                <c:pt idx="159">
                  <c:v>0.246527777777778</c:v>
                </c:pt>
                <c:pt idx="160">
                  <c:v>0.255555555555556</c:v>
                </c:pt>
                <c:pt idx="161">
                  <c:v>0.2625</c:v>
                </c:pt>
                <c:pt idx="162">
                  <c:v>0.269444444444444</c:v>
                </c:pt>
                <c:pt idx="163">
                  <c:v>0.276388888888889</c:v>
                </c:pt>
                <c:pt idx="164">
                  <c:v>0.283333333333333</c:v>
                </c:pt>
                <c:pt idx="165">
                  <c:v>0.290972222222222</c:v>
                </c:pt>
                <c:pt idx="166">
                  <c:v>0.297222222222222</c:v>
                </c:pt>
                <c:pt idx="167">
                  <c:v>0.311805555555556</c:v>
                </c:pt>
                <c:pt idx="168">
                  <c:v>0.31875</c:v>
                </c:pt>
                <c:pt idx="169">
                  <c:v>0.331944444444444</c:v>
                </c:pt>
                <c:pt idx="170">
                  <c:v>0.339583333333333</c:v>
                </c:pt>
                <c:pt idx="171">
                  <c:v>0.345833333333333</c:v>
                </c:pt>
                <c:pt idx="172">
                  <c:v>0.353472222222222</c:v>
                </c:pt>
                <c:pt idx="173">
                  <c:v>0.367361111111111</c:v>
                </c:pt>
                <c:pt idx="174">
                  <c:v>0.374305555555555</c:v>
                </c:pt>
                <c:pt idx="175">
                  <c:v>0.38125</c:v>
                </c:pt>
                <c:pt idx="176">
                  <c:v>0.395138888888889</c:v>
                </c:pt>
                <c:pt idx="177">
                  <c:v>0.402083333333333</c:v>
                </c:pt>
                <c:pt idx="178">
                  <c:v>0.40625</c:v>
                </c:pt>
                <c:pt idx="179">
                  <c:v>0.415972222222222</c:v>
                </c:pt>
                <c:pt idx="180">
                  <c:v>0.422916666666667</c:v>
                </c:pt>
                <c:pt idx="181">
                  <c:v>0.429861111111111</c:v>
                </c:pt>
                <c:pt idx="182">
                  <c:v>0.436805555555555</c:v>
                </c:pt>
                <c:pt idx="183">
                  <c:v>0.44375</c:v>
                </c:pt>
                <c:pt idx="184">
                  <c:v>0.450694444444444</c:v>
                </c:pt>
                <c:pt idx="185">
                  <c:v>0.457638888888889</c:v>
                </c:pt>
                <c:pt idx="186">
                  <c:v>0.464583333333333</c:v>
                </c:pt>
                <c:pt idx="187">
                  <c:v>0.471527777777778</c:v>
                </c:pt>
                <c:pt idx="188">
                  <c:v>0.478472222222222</c:v>
                </c:pt>
                <c:pt idx="189">
                  <c:v>0.485416666666667</c:v>
                </c:pt>
                <c:pt idx="190">
                  <c:v>0.492361111111111</c:v>
                </c:pt>
                <c:pt idx="191">
                  <c:v>0.499305555555555</c:v>
                </c:pt>
                <c:pt idx="192">
                  <c:v>0.50625</c:v>
                </c:pt>
                <c:pt idx="193">
                  <c:v>0.513194444444444</c:v>
                </c:pt>
                <c:pt idx="194">
                  <c:v>0.517361111111111</c:v>
                </c:pt>
                <c:pt idx="195">
                  <c:v>0.527083333333333</c:v>
                </c:pt>
                <c:pt idx="196">
                  <c:v>0.534027777777778</c:v>
                </c:pt>
                <c:pt idx="197">
                  <c:v>0.540972222222222</c:v>
                </c:pt>
                <c:pt idx="198">
                  <c:v>0.547916666666667</c:v>
                </c:pt>
                <c:pt idx="199">
                  <c:v>0.554861111111111</c:v>
                </c:pt>
                <c:pt idx="200">
                  <c:v>0.561805555555556</c:v>
                </c:pt>
                <c:pt idx="201">
                  <c:v>0.575694444444444</c:v>
                </c:pt>
                <c:pt idx="202">
                  <c:v>0.582638888888889</c:v>
                </c:pt>
                <c:pt idx="203">
                  <c:v>0.589583333333333</c:v>
                </c:pt>
                <c:pt idx="204">
                  <c:v>0.596527777777778</c:v>
                </c:pt>
                <c:pt idx="205">
                  <c:v>0.603472222222222</c:v>
                </c:pt>
                <c:pt idx="206">
                  <c:v>0.610416666666667</c:v>
                </c:pt>
                <c:pt idx="207">
                  <c:v>0.617361111111111</c:v>
                </c:pt>
                <c:pt idx="208">
                  <c:v>0.624305555555555</c:v>
                </c:pt>
                <c:pt idx="209">
                  <c:v>0.63125</c:v>
                </c:pt>
                <c:pt idx="210">
                  <c:v>0.638194444444444</c:v>
                </c:pt>
                <c:pt idx="211">
                  <c:v>0.645138888888889</c:v>
                </c:pt>
                <c:pt idx="212">
                  <c:v>0.652083333333333</c:v>
                </c:pt>
                <c:pt idx="213">
                  <c:v>0.656944444444444</c:v>
                </c:pt>
                <c:pt idx="214">
                  <c:v>0.665972222222222</c:v>
                </c:pt>
                <c:pt idx="215">
                  <c:v>0.672916666666667</c:v>
                </c:pt>
                <c:pt idx="216">
                  <c:v>0.677083333333333</c:v>
                </c:pt>
                <c:pt idx="217">
                  <c:v>0.686805555555555</c:v>
                </c:pt>
                <c:pt idx="218">
                  <c:v>0.69375</c:v>
                </c:pt>
                <c:pt idx="219">
                  <c:v>0.700694444444444</c:v>
                </c:pt>
                <c:pt idx="220">
                  <c:v>0.707638888888889</c:v>
                </c:pt>
                <c:pt idx="221">
                  <c:v>0.714583333333333</c:v>
                </c:pt>
                <c:pt idx="222">
                  <c:v>0.728472222222222</c:v>
                </c:pt>
                <c:pt idx="223">
                  <c:v>0.735416666666667</c:v>
                </c:pt>
                <c:pt idx="224">
                  <c:v>0.742361111111111</c:v>
                </c:pt>
                <c:pt idx="225">
                  <c:v>0.749305555555555</c:v>
                </c:pt>
                <c:pt idx="226">
                  <c:v>0.75625</c:v>
                </c:pt>
                <c:pt idx="227">
                  <c:v>0.763194444444444</c:v>
                </c:pt>
                <c:pt idx="228">
                  <c:v>0.770138888888889</c:v>
                </c:pt>
                <c:pt idx="229">
                  <c:v>0.777083333333333</c:v>
                </c:pt>
                <c:pt idx="230">
                  <c:v>0.784027777777778</c:v>
                </c:pt>
                <c:pt idx="231">
                  <c:v>0.790972222222222</c:v>
                </c:pt>
                <c:pt idx="232">
                  <c:v>0.797916666666667</c:v>
                </c:pt>
                <c:pt idx="233">
                  <c:v>0.804861111111111</c:v>
                </c:pt>
                <c:pt idx="234">
                  <c:v>0.811805555555556</c:v>
                </c:pt>
                <c:pt idx="235">
                  <c:v>0.81875</c:v>
                </c:pt>
                <c:pt idx="236">
                  <c:v>0.832638888888889</c:v>
                </c:pt>
                <c:pt idx="237">
                  <c:v>0.839583333333333</c:v>
                </c:pt>
                <c:pt idx="238">
                  <c:v>0.846527777777778</c:v>
                </c:pt>
                <c:pt idx="239">
                  <c:v>0.853472222222222</c:v>
                </c:pt>
                <c:pt idx="240">
                  <c:v>0.860416666666667</c:v>
                </c:pt>
                <c:pt idx="241">
                  <c:v>0.864583333333333</c:v>
                </c:pt>
                <c:pt idx="242">
                  <c:v>0.874305555555556</c:v>
                </c:pt>
                <c:pt idx="243">
                  <c:v>0.88125</c:v>
                </c:pt>
                <c:pt idx="244">
                  <c:v>0.888194444444444</c:v>
                </c:pt>
                <c:pt idx="245">
                  <c:v>0.895138888888889</c:v>
                </c:pt>
                <c:pt idx="246">
                  <c:v>0.902083333333333</c:v>
                </c:pt>
                <c:pt idx="247">
                  <c:v>0.909027777777778</c:v>
                </c:pt>
                <c:pt idx="248">
                  <c:v>0.915972222222222</c:v>
                </c:pt>
                <c:pt idx="249">
                  <c:v>0.922916666666667</c:v>
                </c:pt>
                <c:pt idx="250">
                  <c:v>0.929861111111111</c:v>
                </c:pt>
                <c:pt idx="251">
                  <c:v>0.936805555555556</c:v>
                </c:pt>
                <c:pt idx="252">
                  <c:v>0.94375</c:v>
                </c:pt>
                <c:pt idx="253">
                  <c:v>0.950694444444444</c:v>
                </c:pt>
                <c:pt idx="254">
                  <c:v>0.957638888888889</c:v>
                </c:pt>
                <c:pt idx="255">
                  <c:v>0.964583333333333</c:v>
                </c:pt>
                <c:pt idx="256">
                  <c:v>0.971527777777778</c:v>
                </c:pt>
                <c:pt idx="257">
                  <c:v>0.975694444444445</c:v>
                </c:pt>
                <c:pt idx="258">
                  <c:v>0.985416666666667</c:v>
                </c:pt>
                <c:pt idx="259">
                  <c:v>0.992361111111111</c:v>
                </c:pt>
                <c:pt idx="260">
                  <c:v>0.999305555555556</c:v>
                </c:pt>
                <c:pt idx="261">
                  <c:v>0.00625</c:v>
                </c:pt>
                <c:pt idx="262">
                  <c:v>0.0208333333333333</c:v>
                </c:pt>
                <c:pt idx="263">
                  <c:v>0.0277777777777778</c:v>
                </c:pt>
                <c:pt idx="264">
                  <c:v>0.0340277777777778</c:v>
                </c:pt>
                <c:pt idx="265">
                  <c:v>0.0416666666666667</c:v>
                </c:pt>
                <c:pt idx="266">
                  <c:v>0.0486111111111111</c:v>
                </c:pt>
                <c:pt idx="267">
                  <c:v>0.0548611111111111</c:v>
                </c:pt>
                <c:pt idx="268">
                  <c:v>0.0618055555555555</c:v>
                </c:pt>
                <c:pt idx="269">
                  <c:v>0.06875</c:v>
                </c:pt>
                <c:pt idx="270">
                  <c:v>0.0763888888888889</c:v>
                </c:pt>
                <c:pt idx="271">
                  <c:v>0.0826388888888889</c:v>
                </c:pt>
                <c:pt idx="272">
                  <c:v>0.0902777777777778</c:v>
                </c:pt>
                <c:pt idx="273">
                  <c:v>0.0972222222222222</c:v>
                </c:pt>
                <c:pt idx="274">
                  <c:v>0.104166666666667</c:v>
                </c:pt>
                <c:pt idx="275">
                  <c:v>0.111111111111111</c:v>
                </c:pt>
                <c:pt idx="276">
                  <c:v>0.118055555555556</c:v>
                </c:pt>
                <c:pt idx="277">
                  <c:v>0.131944444444444</c:v>
                </c:pt>
                <c:pt idx="278">
                  <c:v>0.138888888888889</c:v>
                </c:pt>
                <c:pt idx="279">
                  <c:v>0.152777777777778</c:v>
                </c:pt>
                <c:pt idx="280">
                  <c:v>0.159722222222222</c:v>
                </c:pt>
                <c:pt idx="281">
                  <c:v>0.166666666666667</c:v>
                </c:pt>
                <c:pt idx="282">
                  <c:v>0.173611111111111</c:v>
                </c:pt>
                <c:pt idx="283">
                  <c:v>0.1875</c:v>
                </c:pt>
                <c:pt idx="284">
                  <c:v>0.201388888888889</c:v>
                </c:pt>
                <c:pt idx="285">
                  <c:v>0.215277777777778</c:v>
                </c:pt>
                <c:pt idx="286">
                  <c:v>0.222222222222222</c:v>
                </c:pt>
                <c:pt idx="287">
                  <c:v>0.229166666666667</c:v>
                </c:pt>
                <c:pt idx="288">
                  <c:v>0.236111111111111</c:v>
                </c:pt>
                <c:pt idx="289">
                  <c:v>0.243055555555556</c:v>
                </c:pt>
                <c:pt idx="290">
                  <c:v>0.246527777777778</c:v>
                </c:pt>
                <c:pt idx="291">
                  <c:v>0.25</c:v>
                </c:pt>
                <c:pt idx="292">
                  <c:v>0.256944444444444</c:v>
                </c:pt>
                <c:pt idx="293">
                  <c:v>0.270833333333333</c:v>
                </c:pt>
                <c:pt idx="294">
                  <c:v>0.277777777777778</c:v>
                </c:pt>
                <c:pt idx="295">
                  <c:v>0.284722222222222</c:v>
                </c:pt>
                <c:pt idx="296">
                  <c:v>0.291666666666667</c:v>
                </c:pt>
                <c:pt idx="297">
                  <c:v>0.298611111111111</c:v>
                </c:pt>
                <c:pt idx="298">
                  <c:v>0.305555555555555</c:v>
                </c:pt>
                <c:pt idx="299">
                  <c:v>0.3125</c:v>
                </c:pt>
                <c:pt idx="300">
                  <c:v>0.319444444444444</c:v>
                </c:pt>
                <c:pt idx="301">
                  <c:v>0.333333333333333</c:v>
                </c:pt>
                <c:pt idx="302">
                  <c:v>0.340277777777778</c:v>
                </c:pt>
                <c:pt idx="303">
                  <c:v>0.347222222222222</c:v>
                </c:pt>
                <c:pt idx="304">
                  <c:v>0.354166666666667</c:v>
                </c:pt>
                <c:pt idx="305">
                  <c:v>0.361111111111111</c:v>
                </c:pt>
                <c:pt idx="306">
                  <c:v>0.368055555555556</c:v>
                </c:pt>
                <c:pt idx="307">
                  <c:v>0.375</c:v>
                </c:pt>
                <c:pt idx="308">
                  <c:v>0.381944444444444</c:v>
                </c:pt>
                <c:pt idx="309">
                  <c:v>0.388888888888889</c:v>
                </c:pt>
                <c:pt idx="310">
                  <c:v>0.395833333333333</c:v>
                </c:pt>
                <c:pt idx="311">
                  <c:v>0.402777777777778</c:v>
                </c:pt>
                <c:pt idx="312">
                  <c:v>0.409722222222222</c:v>
                </c:pt>
                <c:pt idx="313">
                  <c:v>0.423611111111111</c:v>
                </c:pt>
                <c:pt idx="314">
                  <c:v>0.430555555555556</c:v>
                </c:pt>
                <c:pt idx="315">
                  <c:v>0.444444444444444</c:v>
                </c:pt>
                <c:pt idx="316">
                  <c:v>0.451388888888889</c:v>
                </c:pt>
                <c:pt idx="317">
                  <c:v>0.458333333333333</c:v>
                </c:pt>
                <c:pt idx="318">
                  <c:v>0.465277777777778</c:v>
                </c:pt>
                <c:pt idx="319">
                  <c:v>0.472222222222222</c:v>
                </c:pt>
                <c:pt idx="320">
                  <c:v>0.479166666666667</c:v>
                </c:pt>
                <c:pt idx="321">
                  <c:v>0.486111111111111</c:v>
                </c:pt>
                <c:pt idx="322">
                  <c:v>0.493055555555556</c:v>
                </c:pt>
                <c:pt idx="323">
                  <c:v>0.506944444444444</c:v>
                </c:pt>
                <c:pt idx="324">
                  <c:v>0.520833333333333</c:v>
                </c:pt>
                <c:pt idx="325">
                  <c:v>0.534722222222222</c:v>
                </c:pt>
                <c:pt idx="326">
                  <c:v>0.548611111111111</c:v>
                </c:pt>
                <c:pt idx="327">
                  <c:v>0.555555555555556</c:v>
                </c:pt>
                <c:pt idx="328">
                  <c:v>0.5625</c:v>
                </c:pt>
                <c:pt idx="329">
                  <c:v>0.569444444444444</c:v>
                </c:pt>
                <c:pt idx="330">
                  <c:v>0.576388888888889</c:v>
                </c:pt>
                <c:pt idx="331">
                  <c:v>0.583333333333333</c:v>
                </c:pt>
                <c:pt idx="332">
                  <c:v>0.590277777777778</c:v>
                </c:pt>
                <c:pt idx="333">
                  <c:v>0.597222222222222</c:v>
                </c:pt>
                <c:pt idx="334">
                  <c:v>0.604166666666667</c:v>
                </c:pt>
                <c:pt idx="335">
                  <c:v>0.611111111111111</c:v>
                </c:pt>
                <c:pt idx="336">
                  <c:v>0.618055555555555</c:v>
                </c:pt>
                <c:pt idx="337">
                  <c:v>0.625</c:v>
                </c:pt>
                <c:pt idx="338">
                  <c:v>0.631944444444444</c:v>
                </c:pt>
                <c:pt idx="339">
                  <c:v>0.638888888888889</c:v>
                </c:pt>
                <c:pt idx="340">
                  <c:v>0.645833333333333</c:v>
                </c:pt>
                <c:pt idx="341">
                  <c:v>0.652777777777778</c:v>
                </c:pt>
                <c:pt idx="342">
                  <c:v>0.659722222222222</c:v>
                </c:pt>
                <c:pt idx="343">
                  <c:v>0.666666666666667</c:v>
                </c:pt>
                <c:pt idx="344">
                  <c:v>0.680555555555555</c:v>
                </c:pt>
                <c:pt idx="345">
                  <c:v>0.6875</c:v>
                </c:pt>
                <c:pt idx="346">
                  <c:v>0.694444444444444</c:v>
                </c:pt>
                <c:pt idx="347">
                  <c:v>0.701388888888889</c:v>
                </c:pt>
                <c:pt idx="348">
                  <c:v>0.708333333333333</c:v>
                </c:pt>
                <c:pt idx="349">
                  <c:v>0.715277777777778</c:v>
                </c:pt>
                <c:pt idx="350">
                  <c:v>0.722222222222222</c:v>
                </c:pt>
                <c:pt idx="351">
                  <c:v>0.725694444444444</c:v>
                </c:pt>
                <c:pt idx="352">
                  <c:v>0.729166666666667</c:v>
                </c:pt>
                <c:pt idx="353">
                  <c:v>0.736111111111111</c:v>
                </c:pt>
                <c:pt idx="354">
                  <c:v>0.743055555555555</c:v>
                </c:pt>
                <c:pt idx="355">
                  <c:v>0.75</c:v>
                </c:pt>
                <c:pt idx="356">
                  <c:v>0.756944444444444</c:v>
                </c:pt>
                <c:pt idx="357">
                  <c:v>0.763888888888889</c:v>
                </c:pt>
                <c:pt idx="358">
                  <c:v>0.771527777777778</c:v>
                </c:pt>
                <c:pt idx="359">
                  <c:v>0.777777777777778</c:v>
                </c:pt>
                <c:pt idx="360">
                  <c:v>0.785416666666667</c:v>
                </c:pt>
                <c:pt idx="361">
                  <c:v>0.792361111111111</c:v>
                </c:pt>
                <c:pt idx="362">
                  <c:v>0.799305555555556</c:v>
                </c:pt>
                <c:pt idx="363">
                  <c:v>0.80625</c:v>
                </c:pt>
                <c:pt idx="364">
                  <c:v>0.813194444444444</c:v>
                </c:pt>
                <c:pt idx="365">
                  <c:v>0.820138888888889</c:v>
                </c:pt>
                <c:pt idx="366">
                  <c:v>0.827083333333333</c:v>
                </c:pt>
                <c:pt idx="367">
                  <c:v>0.834027777777778</c:v>
                </c:pt>
                <c:pt idx="368">
                  <c:v>0.845138888888889</c:v>
                </c:pt>
                <c:pt idx="369">
                  <c:v>0.854861111111111</c:v>
                </c:pt>
                <c:pt idx="370">
                  <c:v>0.861805555555556</c:v>
                </c:pt>
                <c:pt idx="371">
                  <c:v>0.86875</c:v>
                </c:pt>
                <c:pt idx="372">
                  <c:v>0.875694444444444</c:v>
                </c:pt>
                <c:pt idx="373">
                  <c:v>0.882638888888889</c:v>
                </c:pt>
                <c:pt idx="374">
                  <c:v>0.889583333333333</c:v>
                </c:pt>
                <c:pt idx="375">
                  <c:v>0.896527777777778</c:v>
                </c:pt>
                <c:pt idx="376">
                  <c:v>0.903472222222222</c:v>
                </c:pt>
                <c:pt idx="377">
                  <c:v>0.910416666666667</c:v>
                </c:pt>
                <c:pt idx="378">
                  <c:v>0.924305555555556</c:v>
                </c:pt>
                <c:pt idx="379">
                  <c:v>0.93125</c:v>
                </c:pt>
                <c:pt idx="380">
                  <c:v>0.938194444444444</c:v>
                </c:pt>
                <c:pt idx="381">
                  <c:v>0.952083333333333</c:v>
                </c:pt>
                <c:pt idx="382">
                  <c:v>0.959027777777778</c:v>
                </c:pt>
                <c:pt idx="383">
                  <c:v>0.965972222222222</c:v>
                </c:pt>
                <c:pt idx="384">
                  <c:v>0.972916666666667</c:v>
                </c:pt>
                <c:pt idx="385">
                  <c:v>0.979861111111111</c:v>
                </c:pt>
                <c:pt idx="386">
                  <c:v>0.986805555555556</c:v>
                </c:pt>
                <c:pt idx="387">
                  <c:v>0.99375</c:v>
                </c:pt>
                <c:pt idx="388">
                  <c:v>0.000694444444444444</c:v>
                </c:pt>
                <c:pt idx="389">
                  <c:v>0.00763888888888889</c:v>
                </c:pt>
                <c:pt idx="390">
                  <c:v>0.0145833333333333</c:v>
                </c:pt>
                <c:pt idx="391">
                  <c:v>0.0215277777777778</c:v>
                </c:pt>
                <c:pt idx="392">
                  <c:v>0.0284722222222222</c:v>
                </c:pt>
                <c:pt idx="393">
                  <c:v>0.0354166666666667</c:v>
                </c:pt>
                <c:pt idx="394">
                  <c:v>0.0423611111111111</c:v>
                </c:pt>
                <c:pt idx="395">
                  <c:v>0.0493055555555555</c:v>
                </c:pt>
                <c:pt idx="396">
                  <c:v>0.0555555555555555</c:v>
                </c:pt>
                <c:pt idx="397">
                  <c:v>0.0701388888888889</c:v>
                </c:pt>
                <c:pt idx="398">
                  <c:v>0.0840277777777778</c:v>
                </c:pt>
                <c:pt idx="399">
                  <c:v>0.0909722222222222</c:v>
                </c:pt>
                <c:pt idx="400">
                  <c:v>0.0979166666666666</c:v>
                </c:pt>
                <c:pt idx="401">
                  <c:v>0.104861111111111</c:v>
                </c:pt>
                <c:pt idx="402">
                  <c:v>0.111805555555556</c:v>
                </c:pt>
                <c:pt idx="403">
                  <c:v>0.11875</c:v>
                </c:pt>
                <c:pt idx="404">
                  <c:v>0.125694444444444</c:v>
                </c:pt>
                <c:pt idx="405">
                  <c:v>0.132638888888889</c:v>
                </c:pt>
                <c:pt idx="406">
                  <c:v>0.139583333333333</c:v>
                </c:pt>
                <c:pt idx="407">
                  <c:v>0.153472222222222</c:v>
                </c:pt>
                <c:pt idx="408">
                  <c:v>0.160416666666667</c:v>
                </c:pt>
                <c:pt idx="409">
                  <c:v>0.167361111111111</c:v>
                </c:pt>
                <c:pt idx="410">
                  <c:v>0.18125</c:v>
                </c:pt>
                <c:pt idx="411">
                  <c:v>0.188194444444444</c:v>
                </c:pt>
                <c:pt idx="412">
                  <c:v>0.202083333333333</c:v>
                </c:pt>
                <c:pt idx="413">
                  <c:v>0.209027777777778</c:v>
                </c:pt>
                <c:pt idx="414">
                  <c:v>0.215972222222222</c:v>
                </c:pt>
                <c:pt idx="415">
                  <c:v>0.222916666666667</c:v>
                </c:pt>
                <c:pt idx="416">
                  <c:v>0.229861111111111</c:v>
                </c:pt>
                <c:pt idx="417">
                  <c:v>0.236805555555556</c:v>
                </c:pt>
                <c:pt idx="418">
                  <c:v>0.24375</c:v>
                </c:pt>
                <c:pt idx="419">
                  <c:v>0.250694444444444</c:v>
                </c:pt>
                <c:pt idx="420">
                  <c:v>0.257638888888889</c:v>
                </c:pt>
                <c:pt idx="421">
                  <c:v>0.264583333333333</c:v>
                </c:pt>
                <c:pt idx="422">
                  <c:v>0.270833333333333</c:v>
                </c:pt>
                <c:pt idx="423">
                  <c:v>0.278472222222222</c:v>
                </c:pt>
                <c:pt idx="424">
                  <c:v>0.285416666666667</c:v>
                </c:pt>
                <c:pt idx="425">
                  <c:v>0.291666666666667</c:v>
                </c:pt>
                <c:pt idx="426">
                  <c:v>0.299305555555556</c:v>
                </c:pt>
                <c:pt idx="427">
                  <c:v>0.30625</c:v>
                </c:pt>
                <c:pt idx="428">
                  <c:v>0.313194444444444</c:v>
                </c:pt>
                <c:pt idx="429">
                  <c:v>0.320138888888889</c:v>
                </c:pt>
                <c:pt idx="430">
                  <c:v>0.327083333333333</c:v>
                </c:pt>
                <c:pt idx="431">
                  <c:v>0.334027777777778</c:v>
                </c:pt>
                <c:pt idx="432">
                  <c:v>0.340972222222222</c:v>
                </c:pt>
                <c:pt idx="433">
                  <c:v>0.347916666666667</c:v>
                </c:pt>
                <c:pt idx="434">
                  <c:v>0.354861111111111</c:v>
                </c:pt>
                <c:pt idx="435">
                  <c:v>0.361805555555555</c:v>
                </c:pt>
                <c:pt idx="436">
                  <c:v>0.36875</c:v>
                </c:pt>
                <c:pt idx="437">
                  <c:v>0.382638888888889</c:v>
                </c:pt>
                <c:pt idx="438">
                  <c:v>0.389583333333333</c:v>
                </c:pt>
                <c:pt idx="439">
                  <c:v>0.396527777777778</c:v>
                </c:pt>
                <c:pt idx="440">
                  <c:v>0.403472222222222</c:v>
                </c:pt>
                <c:pt idx="441">
                  <c:v>0.417361111111111</c:v>
                </c:pt>
                <c:pt idx="442">
                  <c:v>0.424305555555556</c:v>
                </c:pt>
                <c:pt idx="443">
                  <c:v>0.43125</c:v>
                </c:pt>
                <c:pt idx="444">
                  <c:v>0.438194444444444</c:v>
                </c:pt>
                <c:pt idx="445">
                  <c:v>0.445833333333333</c:v>
                </c:pt>
                <c:pt idx="446">
                  <c:v>0.452083333333333</c:v>
                </c:pt>
                <c:pt idx="447">
                  <c:v>0.459027777777778</c:v>
                </c:pt>
                <c:pt idx="448">
                  <c:v>0.465972222222222</c:v>
                </c:pt>
                <c:pt idx="449">
                  <c:v>0.473611111111111</c:v>
                </c:pt>
                <c:pt idx="450">
                  <c:v>0.479861111111111</c:v>
                </c:pt>
                <c:pt idx="451">
                  <c:v>0.494444444444444</c:v>
                </c:pt>
                <c:pt idx="452">
                  <c:v>0.500694444444444</c:v>
                </c:pt>
                <c:pt idx="453">
                  <c:v>0.507638888888889</c:v>
                </c:pt>
                <c:pt idx="454">
                  <c:v>0.515277777777778</c:v>
                </c:pt>
                <c:pt idx="455">
                  <c:v>0.521527777777778</c:v>
                </c:pt>
                <c:pt idx="456">
                  <c:v>0.529166666666667</c:v>
                </c:pt>
                <c:pt idx="457">
                  <c:v>0.536111111111111</c:v>
                </c:pt>
                <c:pt idx="458">
                  <c:v>0.543055555555556</c:v>
                </c:pt>
                <c:pt idx="459">
                  <c:v>0.55</c:v>
                </c:pt>
                <c:pt idx="460">
                  <c:v>0.556944444444444</c:v>
                </c:pt>
                <c:pt idx="461">
                  <c:v>0.563888888888889</c:v>
                </c:pt>
                <c:pt idx="462">
                  <c:v>0.570833333333333</c:v>
                </c:pt>
                <c:pt idx="463">
                  <c:v>0.577777777777778</c:v>
                </c:pt>
                <c:pt idx="464">
                  <c:v>0.584722222222222</c:v>
                </c:pt>
                <c:pt idx="465">
                  <c:v>0.591666666666667</c:v>
                </c:pt>
                <c:pt idx="466">
                  <c:v>0.598611111111111</c:v>
                </c:pt>
                <c:pt idx="467">
                  <c:v>0.605555555555555</c:v>
                </c:pt>
                <c:pt idx="468">
                  <c:v>0.6125</c:v>
                </c:pt>
                <c:pt idx="469">
                  <c:v>0.619444444444444</c:v>
                </c:pt>
                <c:pt idx="470">
                  <c:v>0.626388888888889</c:v>
                </c:pt>
                <c:pt idx="471">
                  <c:v>0.633333333333333</c:v>
                </c:pt>
                <c:pt idx="472">
                  <c:v>0.640277777777778</c:v>
                </c:pt>
                <c:pt idx="473">
                  <c:v>0.644444444444444</c:v>
                </c:pt>
                <c:pt idx="474">
                  <c:v>0.654166666666667</c:v>
                </c:pt>
                <c:pt idx="475">
                  <c:v>0.661111111111111</c:v>
                </c:pt>
                <c:pt idx="476">
                  <c:v>0.668055555555556</c:v>
                </c:pt>
                <c:pt idx="477">
                  <c:v>0.675</c:v>
                </c:pt>
                <c:pt idx="478">
                  <c:v>0.681944444444444</c:v>
                </c:pt>
                <c:pt idx="479">
                  <c:v>0.6875</c:v>
                </c:pt>
                <c:pt idx="480">
                  <c:v>0.695833333333333</c:v>
                </c:pt>
                <c:pt idx="481">
                  <c:v>0.702777777777778</c:v>
                </c:pt>
                <c:pt idx="482">
                  <c:v>0.709722222222222</c:v>
                </c:pt>
                <c:pt idx="483">
                  <c:v>0.716666666666667</c:v>
                </c:pt>
                <c:pt idx="484">
                  <c:v>0.723611111111111</c:v>
                </c:pt>
                <c:pt idx="485">
                  <c:v>0.730555555555556</c:v>
                </c:pt>
                <c:pt idx="486">
                  <c:v>0.7375</c:v>
                </c:pt>
                <c:pt idx="487">
                  <c:v>0.744444444444444</c:v>
                </c:pt>
                <c:pt idx="488">
                  <c:v>0.751388888888889</c:v>
                </c:pt>
                <c:pt idx="489">
                  <c:v>0.758333333333333</c:v>
                </c:pt>
                <c:pt idx="490">
                  <c:v>0.765277777777778</c:v>
                </c:pt>
                <c:pt idx="491">
                  <c:v>0.772222222222222</c:v>
                </c:pt>
                <c:pt idx="492">
                  <c:v>0.779166666666667</c:v>
                </c:pt>
                <c:pt idx="493">
                  <c:v>0.786111111111111</c:v>
                </c:pt>
                <c:pt idx="494">
                  <c:v>0.793055555555556</c:v>
                </c:pt>
                <c:pt idx="495">
                  <c:v>0.8</c:v>
                </c:pt>
                <c:pt idx="496">
                  <c:v>0.806944444444444</c:v>
                </c:pt>
                <c:pt idx="497">
                  <c:v>0.813888888888889</c:v>
                </c:pt>
                <c:pt idx="498">
                  <c:v>0.820833333333333</c:v>
                </c:pt>
                <c:pt idx="499">
                  <c:v>0.827777777777778</c:v>
                </c:pt>
                <c:pt idx="500">
                  <c:v>0.833333333333333</c:v>
                </c:pt>
                <c:pt idx="501">
                  <c:v>0.848611111111111</c:v>
                </c:pt>
                <c:pt idx="502">
                  <c:v>0.855555555555556</c:v>
                </c:pt>
                <c:pt idx="503">
                  <c:v>0.8625</c:v>
                </c:pt>
                <c:pt idx="504">
                  <c:v>0.869444444444444</c:v>
                </c:pt>
                <c:pt idx="505">
                  <c:v>0.876388888888889</c:v>
                </c:pt>
                <c:pt idx="506">
                  <c:v>0.890277777777778</c:v>
                </c:pt>
                <c:pt idx="507">
                  <c:v>0.897222222222222</c:v>
                </c:pt>
                <c:pt idx="508">
                  <c:v>0.904166666666667</c:v>
                </c:pt>
                <c:pt idx="509">
                  <c:v>0.911111111111111</c:v>
                </c:pt>
                <c:pt idx="510">
                  <c:v>0.918055555555556</c:v>
                </c:pt>
                <c:pt idx="511">
                  <c:v>0.925</c:v>
                </c:pt>
                <c:pt idx="512">
                  <c:v>0.931944444444444</c:v>
                </c:pt>
                <c:pt idx="513">
                  <c:v>0.938888888888889</c:v>
                </c:pt>
                <c:pt idx="514">
                  <c:v>0.945833333333333</c:v>
                </c:pt>
                <c:pt idx="515">
                  <c:v>0.952777777777778</c:v>
                </c:pt>
                <c:pt idx="516">
                  <c:v>0.959722222222222</c:v>
                </c:pt>
                <c:pt idx="517">
                  <c:v>0.966666666666667</c:v>
                </c:pt>
                <c:pt idx="518">
                  <c:v>0.973611111111111</c:v>
                </c:pt>
                <c:pt idx="519">
                  <c:v>0.9875</c:v>
                </c:pt>
                <c:pt idx="520">
                  <c:v>0.994444444444444</c:v>
                </c:pt>
              </c:numCache>
            </c:numRef>
          </c:cat>
          <c:val>
            <c:numRef>
              <c:f>'275'!$H$2:$H$522</c:f>
              <c:numCache>
                <c:formatCode>General</c:formatCode>
                <c:ptCount val="521"/>
                <c:pt idx="5">
                  <c:v>1.75</c:v>
                </c:pt>
                <c:pt idx="21">
                  <c:v>1.75</c:v>
                </c:pt>
                <c:pt idx="30">
                  <c:v>3.6</c:v>
                </c:pt>
                <c:pt idx="44">
                  <c:v>1.75</c:v>
                </c:pt>
                <c:pt idx="68">
                  <c:v>7.2</c:v>
                </c:pt>
                <c:pt idx="84">
                  <c:v>3.0</c:v>
                </c:pt>
                <c:pt idx="96">
                  <c:v>6.0</c:v>
                </c:pt>
                <c:pt idx="126">
                  <c:v>1.5</c:v>
                </c:pt>
                <c:pt idx="143">
                  <c:v>1.0</c:v>
                </c:pt>
                <c:pt idx="160">
                  <c:v>5.6</c:v>
                </c:pt>
                <c:pt idx="178">
                  <c:v>1.75</c:v>
                </c:pt>
                <c:pt idx="191">
                  <c:v>6.2</c:v>
                </c:pt>
                <c:pt idx="213">
                  <c:v>6.2</c:v>
                </c:pt>
                <c:pt idx="241">
                  <c:v>3.6</c:v>
                </c:pt>
                <c:pt idx="248">
                  <c:v>1.75</c:v>
                </c:pt>
                <c:pt idx="257">
                  <c:v>1.75</c:v>
                </c:pt>
                <c:pt idx="272">
                  <c:v>2.5</c:v>
                </c:pt>
                <c:pt idx="292">
                  <c:v>5.8</c:v>
                </c:pt>
                <c:pt idx="330">
                  <c:v>4.8</c:v>
                </c:pt>
                <c:pt idx="346">
                  <c:v>3.0</c:v>
                </c:pt>
                <c:pt idx="368">
                  <c:v>6.0</c:v>
                </c:pt>
                <c:pt idx="381">
                  <c:v>0.75</c:v>
                </c:pt>
                <c:pt idx="420">
                  <c:v>4.5</c:v>
                </c:pt>
                <c:pt idx="459">
                  <c:v>4.5</c:v>
                </c:pt>
                <c:pt idx="500">
                  <c:v>8.55</c:v>
                </c:pt>
                <c:pt idx="520">
                  <c:v>1.0</c:v>
                </c:pt>
              </c:numCache>
            </c:numRef>
          </c:val>
        </c:ser>
        <c:gapWidth val="50"/>
        <c:overlap val="100"/>
        <c:axId val="458492600"/>
        <c:axId val="458487784"/>
      </c:barChart>
      <c:lineChart>
        <c:grouping val="standard"/>
        <c:ser>
          <c:idx val="0"/>
          <c:order val="0"/>
          <c:tx>
            <c:strRef>
              <c:f>'275'!$F$1</c:f>
              <c:strCache>
                <c:ptCount val="1"/>
                <c:pt idx="0">
                  <c:v>CGMS</c:v>
                </c:pt>
              </c:strCache>
            </c:strRef>
          </c:tx>
          <c:spPr>
            <a:ln w="15875">
              <a:solidFill>
                <a:schemeClr val="accent4"/>
              </a:solidFill>
            </a:ln>
          </c:spPr>
          <c:marker>
            <c:symbol val="none"/>
          </c:marker>
          <c:cat>
            <c:numRef>
              <c:f>'275'!$B$2:$B$522</c:f>
              <c:numCache>
                <c:formatCode>hh:mm</c:formatCode>
                <c:ptCount val="521"/>
                <c:pt idx="0">
                  <c:v>0.00555555555555555</c:v>
                </c:pt>
                <c:pt idx="1">
                  <c:v>0.0125</c:v>
                </c:pt>
                <c:pt idx="2">
                  <c:v>0.0194444444444444</c:v>
                </c:pt>
                <c:pt idx="3">
                  <c:v>0.0263888888888889</c:v>
                </c:pt>
                <c:pt idx="4">
                  <c:v>0.0333333333333333</c:v>
                </c:pt>
                <c:pt idx="5">
                  <c:v>0.0402777777777778</c:v>
                </c:pt>
                <c:pt idx="6">
                  <c:v>0.0472222222222222</c:v>
                </c:pt>
                <c:pt idx="7">
                  <c:v>0.0541666666666667</c:v>
                </c:pt>
                <c:pt idx="8">
                  <c:v>0.0611111111111111</c:v>
                </c:pt>
                <c:pt idx="9">
                  <c:v>0.0680555555555555</c:v>
                </c:pt>
                <c:pt idx="10">
                  <c:v>0.075</c:v>
                </c:pt>
                <c:pt idx="11">
                  <c:v>0.0888888888888889</c:v>
                </c:pt>
                <c:pt idx="12">
                  <c:v>0.0958333333333333</c:v>
                </c:pt>
                <c:pt idx="13">
                  <c:v>0.102777777777778</c:v>
                </c:pt>
                <c:pt idx="14">
                  <c:v>0.109722222222222</c:v>
                </c:pt>
                <c:pt idx="15">
                  <c:v>0.116666666666667</c:v>
                </c:pt>
                <c:pt idx="16">
                  <c:v>0.123611111111111</c:v>
                </c:pt>
                <c:pt idx="17">
                  <c:v>0.130555555555556</c:v>
                </c:pt>
                <c:pt idx="18">
                  <c:v>0.1375</c:v>
                </c:pt>
                <c:pt idx="19">
                  <c:v>0.144444444444444</c:v>
                </c:pt>
                <c:pt idx="20">
                  <c:v>0.151388888888889</c:v>
                </c:pt>
                <c:pt idx="21">
                  <c:v>0.165277777777778</c:v>
                </c:pt>
                <c:pt idx="22">
                  <c:v>0.172222222222222</c:v>
                </c:pt>
                <c:pt idx="23">
                  <c:v>0.179166666666667</c:v>
                </c:pt>
                <c:pt idx="24">
                  <c:v>0.186805555555556</c:v>
                </c:pt>
                <c:pt idx="25">
                  <c:v>0.193055555555556</c:v>
                </c:pt>
                <c:pt idx="26">
                  <c:v>0.200694444444444</c:v>
                </c:pt>
                <c:pt idx="27">
                  <c:v>0.207638888888889</c:v>
                </c:pt>
                <c:pt idx="28">
                  <c:v>0.214583333333333</c:v>
                </c:pt>
                <c:pt idx="29">
                  <c:v>0.24375</c:v>
                </c:pt>
                <c:pt idx="30">
                  <c:v>0.261805555555556</c:v>
                </c:pt>
                <c:pt idx="31">
                  <c:v>0.275</c:v>
                </c:pt>
                <c:pt idx="32">
                  <c:v>0.28125</c:v>
                </c:pt>
                <c:pt idx="33">
                  <c:v>0.320833333333333</c:v>
                </c:pt>
                <c:pt idx="34">
                  <c:v>0.324305555555556</c:v>
                </c:pt>
                <c:pt idx="35">
                  <c:v>0.33125</c:v>
                </c:pt>
                <c:pt idx="36">
                  <c:v>0.338194444444444</c:v>
                </c:pt>
                <c:pt idx="37">
                  <c:v>0.345138888888889</c:v>
                </c:pt>
                <c:pt idx="38">
                  <c:v>0.352083333333333</c:v>
                </c:pt>
                <c:pt idx="39">
                  <c:v>0.359027777777778</c:v>
                </c:pt>
                <c:pt idx="40">
                  <c:v>0.364583333333333</c:v>
                </c:pt>
                <c:pt idx="41">
                  <c:v>0.372916666666667</c:v>
                </c:pt>
                <c:pt idx="42">
                  <c:v>0.379861111111111</c:v>
                </c:pt>
                <c:pt idx="43">
                  <c:v>0.386805555555556</c:v>
                </c:pt>
                <c:pt idx="44">
                  <c:v>0.400694444444444</c:v>
                </c:pt>
                <c:pt idx="45">
                  <c:v>0.407638888888889</c:v>
                </c:pt>
                <c:pt idx="46">
                  <c:v>0.421527777777778</c:v>
                </c:pt>
                <c:pt idx="47">
                  <c:v>0.428472222222222</c:v>
                </c:pt>
                <c:pt idx="48">
                  <c:v>0.435416666666667</c:v>
                </c:pt>
                <c:pt idx="49">
                  <c:v>0.442361111111111</c:v>
                </c:pt>
                <c:pt idx="50">
                  <c:v>0.449305555555556</c:v>
                </c:pt>
                <c:pt idx="51">
                  <c:v>0.45625</c:v>
                </c:pt>
                <c:pt idx="52">
                  <c:v>0.463194444444444</c:v>
                </c:pt>
                <c:pt idx="53">
                  <c:v>0.470138888888889</c:v>
                </c:pt>
                <c:pt idx="54">
                  <c:v>0.477083333333333</c:v>
                </c:pt>
                <c:pt idx="55">
                  <c:v>0.484027777777778</c:v>
                </c:pt>
                <c:pt idx="56">
                  <c:v>0.490972222222222</c:v>
                </c:pt>
                <c:pt idx="57">
                  <c:v>0.504861111111111</c:v>
                </c:pt>
                <c:pt idx="58">
                  <c:v>0.511805555555556</c:v>
                </c:pt>
                <c:pt idx="59">
                  <c:v>0.51875</c:v>
                </c:pt>
                <c:pt idx="60">
                  <c:v>0.532638888888889</c:v>
                </c:pt>
                <c:pt idx="61">
                  <c:v>0.539583333333333</c:v>
                </c:pt>
                <c:pt idx="62">
                  <c:v>0.546527777777778</c:v>
                </c:pt>
                <c:pt idx="63">
                  <c:v>0.554166666666667</c:v>
                </c:pt>
                <c:pt idx="64">
                  <c:v>0.568055555555556</c:v>
                </c:pt>
                <c:pt idx="65">
                  <c:v>0.574305555555556</c:v>
                </c:pt>
                <c:pt idx="66">
                  <c:v>0.58125</c:v>
                </c:pt>
                <c:pt idx="67">
                  <c:v>0.588194444444444</c:v>
                </c:pt>
                <c:pt idx="68">
                  <c:v>0.601388888888889</c:v>
                </c:pt>
                <c:pt idx="69">
                  <c:v>0.609722222222222</c:v>
                </c:pt>
                <c:pt idx="70">
                  <c:v>0.616666666666667</c:v>
                </c:pt>
                <c:pt idx="71">
                  <c:v>0.623611111111111</c:v>
                </c:pt>
                <c:pt idx="72">
                  <c:v>0.630555555555555</c:v>
                </c:pt>
                <c:pt idx="73">
                  <c:v>0.636805555555555</c:v>
                </c:pt>
                <c:pt idx="74">
                  <c:v>0.644444444444444</c:v>
                </c:pt>
                <c:pt idx="75">
                  <c:v>0.651388888888889</c:v>
                </c:pt>
                <c:pt idx="76">
                  <c:v>0.658333333333333</c:v>
                </c:pt>
                <c:pt idx="77">
                  <c:v>0.665277777777778</c:v>
                </c:pt>
                <c:pt idx="78">
                  <c:v>0.672222222222222</c:v>
                </c:pt>
                <c:pt idx="79">
                  <c:v>0.679166666666667</c:v>
                </c:pt>
                <c:pt idx="80">
                  <c:v>0.686111111111111</c:v>
                </c:pt>
                <c:pt idx="81">
                  <c:v>0.693055555555555</c:v>
                </c:pt>
                <c:pt idx="82">
                  <c:v>0.7</c:v>
                </c:pt>
                <c:pt idx="83">
                  <c:v>0.706944444444444</c:v>
                </c:pt>
                <c:pt idx="84">
                  <c:v>0.7125</c:v>
                </c:pt>
                <c:pt idx="85">
                  <c:v>0.7125</c:v>
                </c:pt>
                <c:pt idx="86">
                  <c:v>0.720833333333333</c:v>
                </c:pt>
                <c:pt idx="87">
                  <c:v>0.727777777777778</c:v>
                </c:pt>
                <c:pt idx="88">
                  <c:v>0.734722222222222</c:v>
                </c:pt>
                <c:pt idx="89">
                  <c:v>0.741666666666667</c:v>
                </c:pt>
                <c:pt idx="90">
                  <c:v>0.748611111111111</c:v>
                </c:pt>
                <c:pt idx="91">
                  <c:v>0.755555555555555</c:v>
                </c:pt>
                <c:pt idx="92">
                  <c:v>0.7625</c:v>
                </c:pt>
                <c:pt idx="93">
                  <c:v>0.769444444444444</c:v>
                </c:pt>
                <c:pt idx="94">
                  <c:v>0.776388888888889</c:v>
                </c:pt>
                <c:pt idx="95">
                  <c:v>0.783333333333333</c:v>
                </c:pt>
                <c:pt idx="96">
                  <c:v>0.789583333333333</c:v>
                </c:pt>
                <c:pt idx="97">
                  <c:v>0.797222222222222</c:v>
                </c:pt>
                <c:pt idx="98">
                  <c:v>0.802083333333333</c:v>
                </c:pt>
                <c:pt idx="99">
                  <c:v>0.811111111111111</c:v>
                </c:pt>
                <c:pt idx="100">
                  <c:v>0.818055555555555</c:v>
                </c:pt>
                <c:pt idx="101">
                  <c:v>0.825</c:v>
                </c:pt>
                <c:pt idx="102">
                  <c:v>0.831944444444444</c:v>
                </c:pt>
                <c:pt idx="103">
                  <c:v>0.838888888888889</c:v>
                </c:pt>
                <c:pt idx="104">
                  <c:v>0.845833333333333</c:v>
                </c:pt>
                <c:pt idx="105">
                  <c:v>0.852777777777778</c:v>
                </c:pt>
                <c:pt idx="106">
                  <c:v>0.859722222222222</c:v>
                </c:pt>
                <c:pt idx="107">
                  <c:v>0.866666666666667</c:v>
                </c:pt>
                <c:pt idx="108">
                  <c:v>0.873611111111111</c:v>
                </c:pt>
                <c:pt idx="109">
                  <c:v>0.880555555555555</c:v>
                </c:pt>
                <c:pt idx="110">
                  <c:v>0.8875</c:v>
                </c:pt>
                <c:pt idx="111">
                  <c:v>0.894444444444444</c:v>
                </c:pt>
                <c:pt idx="112">
                  <c:v>0.901388888888889</c:v>
                </c:pt>
                <c:pt idx="113">
                  <c:v>0.908333333333333</c:v>
                </c:pt>
                <c:pt idx="114">
                  <c:v>0.915277777777778</c:v>
                </c:pt>
                <c:pt idx="115">
                  <c:v>0.922222222222222</c:v>
                </c:pt>
                <c:pt idx="116">
                  <c:v>0.929166666666667</c:v>
                </c:pt>
                <c:pt idx="117">
                  <c:v>0.936111111111111</c:v>
                </c:pt>
                <c:pt idx="118">
                  <c:v>0.943055555555556</c:v>
                </c:pt>
                <c:pt idx="119">
                  <c:v>0.956944444444444</c:v>
                </c:pt>
                <c:pt idx="120">
                  <c:v>0.963888888888889</c:v>
                </c:pt>
                <c:pt idx="121">
                  <c:v>0.970833333333333</c:v>
                </c:pt>
                <c:pt idx="122">
                  <c:v>0.977777777777778</c:v>
                </c:pt>
                <c:pt idx="123">
                  <c:v>0.984722222222222</c:v>
                </c:pt>
                <c:pt idx="124">
                  <c:v>0.998611111111111</c:v>
                </c:pt>
                <c:pt idx="125">
                  <c:v>0.00555555555555555</c:v>
                </c:pt>
                <c:pt idx="126">
                  <c:v>0.0104166666666667</c:v>
                </c:pt>
                <c:pt idx="127">
                  <c:v>0.0194444444444444</c:v>
                </c:pt>
                <c:pt idx="128">
                  <c:v>0.0263888888888889</c:v>
                </c:pt>
                <c:pt idx="129">
                  <c:v>0.0402777777777778</c:v>
                </c:pt>
                <c:pt idx="130">
                  <c:v>0.0472222222222222</c:v>
                </c:pt>
                <c:pt idx="131">
                  <c:v>0.0541666666666667</c:v>
                </c:pt>
                <c:pt idx="132">
                  <c:v>0.0611111111111111</c:v>
                </c:pt>
                <c:pt idx="133">
                  <c:v>0.0680555555555555</c:v>
                </c:pt>
                <c:pt idx="134">
                  <c:v>0.075</c:v>
                </c:pt>
                <c:pt idx="135">
                  <c:v>0.0819444444444444</c:v>
                </c:pt>
                <c:pt idx="136">
                  <c:v>0.0888888888888889</c:v>
                </c:pt>
                <c:pt idx="137">
                  <c:v>0.0958333333333333</c:v>
                </c:pt>
                <c:pt idx="138">
                  <c:v>0.102777777777778</c:v>
                </c:pt>
                <c:pt idx="139">
                  <c:v>0.109722222222222</c:v>
                </c:pt>
                <c:pt idx="140">
                  <c:v>0.116666666666667</c:v>
                </c:pt>
                <c:pt idx="141">
                  <c:v>0.123611111111111</c:v>
                </c:pt>
                <c:pt idx="142">
                  <c:v>0.130555555555556</c:v>
                </c:pt>
                <c:pt idx="143">
                  <c:v>0.1375</c:v>
                </c:pt>
                <c:pt idx="144">
                  <c:v>0.144444444444444</c:v>
                </c:pt>
                <c:pt idx="145">
                  <c:v>0.151388888888889</c:v>
                </c:pt>
                <c:pt idx="146">
                  <c:v>0.158333333333333</c:v>
                </c:pt>
                <c:pt idx="147">
                  <c:v>0.165277777777778</c:v>
                </c:pt>
                <c:pt idx="148">
                  <c:v>0.172222222222222</c:v>
                </c:pt>
                <c:pt idx="149">
                  <c:v>0.179166666666667</c:v>
                </c:pt>
                <c:pt idx="150">
                  <c:v>0.186111111111111</c:v>
                </c:pt>
                <c:pt idx="151">
                  <c:v>0.193055555555556</c:v>
                </c:pt>
                <c:pt idx="152">
                  <c:v>0.2</c:v>
                </c:pt>
                <c:pt idx="153">
                  <c:v>0.206944444444444</c:v>
                </c:pt>
                <c:pt idx="154">
                  <c:v>0.213888888888889</c:v>
                </c:pt>
                <c:pt idx="155">
                  <c:v>0.220833333333333</c:v>
                </c:pt>
                <c:pt idx="156">
                  <c:v>0.227777777777778</c:v>
                </c:pt>
                <c:pt idx="157">
                  <c:v>0.234722222222222</c:v>
                </c:pt>
                <c:pt idx="158">
                  <c:v>0.241666666666667</c:v>
                </c:pt>
                <c:pt idx="159">
                  <c:v>0.246527777777778</c:v>
                </c:pt>
                <c:pt idx="160">
                  <c:v>0.255555555555556</c:v>
                </c:pt>
                <c:pt idx="161">
                  <c:v>0.2625</c:v>
                </c:pt>
                <c:pt idx="162">
                  <c:v>0.269444444444444</c:v>
                </c:pt>
                <c:pt idx="163">
                  <c:v>0.276388888888889</c:v>
                </c:pt>
                <c:pt idx="164">
                  <c:v>0.283333333333333</c:v>
                </c:pt>
                <c:pt idx="165">
                  <c:v>0.290972222222222</c:v>
                </c:pt>
                <c:pt idx="166">
                  <c:v>0.297222222222222</c:v>
                </c:pt>
                <c:pt idx="167">
                  <c:v>0.311805555555556</c:v>
                </c:pt>
                <c:pt idx="168">
                  <c:v>0.31875</c:v>
                </c:pt>
                <c:pt idx="169">
                  <c:v>0.331944444444444</c:v>
                </c:pt>
                <c:pt idx="170">
                  <c:v>0.339583333333333</c:v>
                </c:pt>
                <c:pt idx="171">
                  <c:v>0.345833333333333</c:v>
                </c:pt>
                <c:pt idx="172">
                  <c:v>0.353472222222222</c:v>
                </c:pt>
                <c:pt idx="173">
                  <c:v>0.367361111111111</c:v>
                </c:pt>
                <c:pt idx="174">
                  <c:v>0.374305555555555</c:v>
                </c:pt>
                <c:pt idx="175">
                  <c:v>0.38125</c:v>
                </c:pt>
                <c:pt idx="176">
                  <c:v>0.395138888888889</c:v>
                </c:pt>
                <c:pt idx="177">
                  <c:v>0.402083333333333</c:v>
                </c:pt>
                <c:pt idx="178">
                  <c:v>0.40625</c:v>
                </c:pt>
                <c:pt idx="179">
                  <c:v>0.415972222222222</c:v>
                </c:pt>
                <c:pt idx="180">
                  <c:v>0.422916666666667</c:v>
                </c:pt>
                <c:pt idx="181">
                  <c:v>0.429861111111111</c:v>
                </c:pt>
                <c:pt idx="182">
                  <c:v>0.436805555555555</c:v>
                </c:pt>
                <c:pt idx="183">
                  <c:v>0.44375</c:v>
                </c:pt>
                <c:pt idx="184">
                  <c:v>0.450694444444444</c:v>
                </c:pt>
                <c:pt idx="185">
                  <c:v>0.457638888888889</c:v>
                </c:pt>
                <c:pt idx="186">
                  <c:v>0.464583333333333</c:v>
                </c:pt>
                <c:pt idx="187">
                  <c:v>0.471527777777778</c:v>
                </c:pt>
                <c:pt idx="188">
                  <c:v>0.478472222222222</c:v>
                </c:pt>
                <c:pt idx="189">
                  <c:v>0.485416666666667</c:v>
                </c:pt>
                <c:pt idx="190">
                  <c:v>0.492361111111111</c:v>
                </c:pt>
                <c:pt idx="191">
                  <c:v>0.499305555555555</c:v>
                </c:pt>
                <c:pt idx="192">
                  <c:v>0.50625</c:v>
                </c:pt>
                <c:pt idx="193">
                  <c:v>0.513194444444444</c:v>
                </c:pt>
                <c:pt idx="194">
                  <c:v>0.517361111111111</c:v>
                </c:pt>
                <c:pt idx="195">
                  <c:v>0.527083333333333</c:v>
                </c:pt>
                <c:pt idx="196">
                  <c:v>0.534027777777778</c:v>
                </c:pt>
                <c:pt idx="197">
                  <c:v>0.540972222222222</c:v>
                </c:pt>
                <c:pt idx="198">
                  <c:v>0.547916666666667</c:v>
                </c:pt>
                <c:pt idx="199">
                  <c:v>0.554861111111111</c:v>
                </c:pt>
                <c:pt idx="200">
                  <c:v>0.561805555555556</c:v>
                </c:pt>
                <c:pt idx="201">
                  <c:v>0.575694444444444</c:v>
                </c:pt>
                <c:pt idx="202">
                  <c:v>0.582638888888889</c:v>
                </c:pt>
                <c:pt idx="203">
                  <c:v>0.589583333333333</c:v>
                </c:pt>
                <c:pt idx="204">
                  <c:v>0.596527777777778</c:v>
                </c:pt>
                <c:pt idx="205">
                  <c:v>0.603472222222222</c:v>
                </c:pt>
                <c:pt idx="206">
                  <c:v>0.610416666666667</c:v>
                </c:pt>
                <c:pt idx="207">
                  <c:v>0.617361111111111</c:v>
                </c:pt>
                <c:pt idx="208">
                  <c:v>0.624305555555555</c:v>
                </c:pt>
                <c:pt idx="209">
                  <c:v>0.63125</c:v>
                </c:pt>
                <c:pt idx="210">
                  <c:v>0.638194444444444</c:v>
                </c:pt>
                <c:pt idx="211">
                  <c:v>0.645138888888889</c:v>
                </c:pt>
                <c:pt idx="212">
                  <c:v>0.652083333333333</c:v>
                </c:pt>
                <c:pt idx="213">
                  <c:v>0.656944444444444</c:v>
                </c:pt>
                <c:pt idx="214">
                  <c:v>0.665972222222222</c:v>
                </c:pt>
                <c:pt idx="215">
                  <c:v>0.672916666666667</c:v>
                </c:pt>
                <c:pt idx="216">
                  <c:v>0.677083333333333</c:v>
                </c:pt>
                <c:pt idx="217">
                  <c:v>0.686805555555555</c:v>
                </c:pt>
                <c:pt idx="218">
                  <c:v>0.69375</c:v>
                </c:pt>
                <c:pt idx="219">
                  <c:v>0.700694444444444</c:v>
                </c:pt>
                <c:pt idx="220">
                  <c:v>0.707638888888889</c:v>
                </c:pt>
                <c:pt idx="221">
                  <c:v>0.714583333333333</c:v>
                </c:pt>
                <c:pt idx="222">
                  <c:v>0.728472222222222</c:v>
                </c:pt>
                <c:pt idx="223">
                  <c:v>0.735416666666667</c:v>
                </c:pt>
                <c:pt idx="224">
                  <c:v>0.742361111111111</c:v>
                </c:pt>
                <c:pt idx="225">
                  <c:v>0.749305555555555</c:v>
                </c:pt>
                <c:pt idx="226">
                  <c:v>0.75625</c:v>
                </c:pt>
                <c:pt idx="227">
                  <c:v>0.763194444444444</c:v>
                </c:pt>
                <c:pt idx="228">
                  <c:v>0.770138888888889</c:v>
                </c:pt>
                <c:pt idx="229">
                  <c:v>0.777083333333333</c:v>
                </c:pt>
                <c:pt idx="230">
                  <c:v>0.784027777777778</c:v>
                </c:pt>
                <c:pt idx="231">
                  <c:v>0.790972222222222</c:v>
                </c:pt>
                <c:pt idx="232">
                  <c:v>0.797916666666667</c:v>
                </c:pt>
                <c:pt idx="233">
                  <c:v>0.804861111111111</c:v>
                </c:pt>
                <c:pt idx="234">
                  <c:v>0.811805555555556</c:v>
                </c:pt>
                <c:pt idx="235">
                  <c:v>0.81875</c:v>
                </c:pt>
                <c:pt idx="236">
                  <c:v>0.832638888888889</c:v>
                </c:pt>
                <c:pt idx="237">
                  <c:v>0.839583333333333</c:v>
                </c:pt>
                <c:pt idx="238">
                  <c:v>0.846527777777778</c:v>
                </c:pt>
                <c:pt idx="239">
                  <c:v>0.853472222222222</c:v>
                </c:pt>
                <c:pt idx="240">
                  <c:v>0.860416666666667</c:v>
                </c:pt>
                <c:pt idx="241">
                  <c:v>0.864583333333333</c:v>
                </c:pt>
                <c:pt idx="242">
                  <c:v>0.874305555555556</c:v>
                </c:pt>
                <c:pt idx="243">
                  <c:v>0.88125</c:v>
                </c:pt>
                <c:pt idx="244">
                  <c:v>0.888194444444444</c:v>
                </c:pt>
                <c:pt idx="245">
                  <c:v>0.895138888888889</c:v>
                </c:pt>
                <c:pt idx="246">
                  <c:v>0.902083333333333</c:v>
                </c:pt>
                <c:pt idx="247">
                  <c:v>0.909027777777778</c:v>
                </c:pt>
                <c:pt idx="248">
                  <c:v>0.915972222222222</c:v>
                </c:pt>
                <c:pt idx="249">
                  <c:v>0.922916666666667</c:v>
                </c:pt>
                <c:pt idx="250">
                  <c:v>0.929861111111111</c:v>
                </c:pt>
                <c:pt idx="251">
                  <c:v>0.936805555555556</c:v>
                </c:pt>
                <c:pt idx="252">
                  <c:v>0.94375</c:v>
                </c:pt>
                <c:pt idx="253">
                  <c:v>0.950694444444444</c:v>
                </c:pt>
                <c:pt idx="254">
                  <c:v>0.957638888888889</c:v>
                </c:pt>
                <c:pt idx="255">
                  <c:v>0.964583333333333</c:v>
                </c:pt>
                <c:pt idx="256">
                  <c:v>0.971527777777778</c:v>
                </c:pt>
                <c:pt idx="257">
                  <c:v>0.975694444444445</c:v>
                </c:pt>
                <c:pt idx="258">
                  <c:v>0.985416666666667</c:v>
                </c:pt>
                <c:pt idx="259">
                  <c:v>0.992361111111111</c:v>
                </c:pt>
                <c:pt idx="260">
                  <c:v>0.999305555555556</c:v>
                </c:pt>
                <c:pt idx="261">
                  <c:v>0.00625</c:v>
                </c:pt>
                <c:pt idx="262">
                  <c:v>0.0208333333333333</c:v>
                </c:pt>
                <c:pt idx="263">
                  <c:v>0.0277777777777778</c:v>
                </c:pt>
                <c:pt idx="264">
                  <c:v>0.0340277777777778</c:v>
                </c:pt>
                <c:pt idx="265">
                  <c:v>0.0416666666666667</c:v>
                </c:pt>
                <c:pt idx="266">
                  <c:v>0.0486111111111111</c:v>
                </c:pt>
                <c:pt idx="267">
                  <c:v>0.0548611111111111</c:v>
                </c:pt>
                <c:pt idx="268">
                  <c:v>0.0618055555555555</c:v>
                </c:pt>
                <c:pt idx="269">
                  <c:v>0.06875</c:v>
                </c:pt>
                <c:pt idx="270">
                  <c:v>0.0763888888888889</c:v>
                </c:pt>
                <c:pt idx="271">
                  <c:v>0.0826388888888889</c:v>
                </c:pt>
                <c:pt idx="272">
                  <c:v>0.0902777777777778</c:v>
                </c:pt>
                <c:pt idx="273">
                  <c:v>0.0972222222222222</c:v>
                </c:pt>
                <c:pt idx="274">
                  <c:v>0.104166666666667</c:v>
                </c:pt>
                <c:pt idx="275">
                  <c:v>0.111111111111111</c:v>
                </c:pt>
                <c:pt idx="276">
                  <c:v>0.118055555555556</c:v>
                </c:pt>
                <c:pt idx="277">
                  <c:v>0.131944444444444</c:v>
                </c:pt>
                <c:pt idx="278">
                  <c:v>0.138888888888889</c:v>
                </c:pt>
                <c:pt idx="279">
                  <c:v>0.152777777777778</c:v>
                </c:pt>
                <c:pt idx="280">
                  <c:v>0.159722222222222</c:v>
                </c:pt>
                <c:pt idx="281">
                  <c:v>0.166666666666667</c:v>
                </c:pt>
                <c:pt idx="282">
                  <c:v>0.173611111111111</c:v>
                </c:pt>
                <c:pt idx="283">
                  <c:v>0.1875</c:v>
                </c:pt>
                <c:pt idx="284">
                  <c:v>0.201388888888889</c:v>
                </c:pt>
                <c:pt idx="285">
                  <c:v>0.215277777777778</c:v>
                </c:pt>
                <c:pt idx="286">
                  <c:v>0.222222222222222</c:v>
                </c:pt>
                <c:pt idx="287">
                  <c:v>0.229166666666667</c:v>
                </c:pt>
                <c:pt idx="288">
                  <c:v>0.236111111111111</c:v>
                </c:pt>
                <c:pt idx="289">
                  <c:v>0.243055555555556</c:v>
                </c:pt>
                <c:pt idx="290">
                  <c:v>0.246527777777778</c:v>
                </c:pt>
                <c:pt idx="291">
                  <c:v>0.25</c:v>
                </c:pt>
                <c:pt idx="292">
                  <c:v>0.256944444444444</c:v>
                </c:pt>
                <c:pt idx="293">
                  <c:v>0.270833333333333</c:v>
                </c:pt>
                <c:pt idx="294">
                  <c:v>0.277777777777778</c:v>
                </c:pt>
                <c:pt idx="295">
                  <c:v>0.284722222222222</c:v>
                </c:pt>
                <c:pt idx="296">
                  <c:v>0.291666666666667</c:v>
                </c:pt>
                <c:pt idx="297">
                  <c:v>0.298611111111111</c:v>
                </c:pt>
                <c:pt idx="298">
                  <c:v>0.305555555555555</c:v>
                </c:pt>
                <c:pt idx="299">
                  <c:v>0.3125</c:v>
                </c:pt>
                <c:pt idx="300">
                  <c:v>0.319444444444444</c:v>
                </c:pt>
                <c:pt idx="301">
                  <c:v>0.333333333333333</c:v>
                </c:pt>
                <c:pt idx="302">
                  <c:v>0.340277777777778</c:v>
                </c:pt>
                <c:pt idx="303">
                  <c:v>0.347222222222222</c:v>
                </c:pt>
                <c:pt idx="304">
                  <c:v>0.354166666666667</c:v>
                </c:pt>
                <c:pt idx="305">
                  <c:v>0.361111111111111</c:v>
                </c:pt>
                <c:pt idx="306">
                  <c:v>0.368055555555556</c:v>
                </c:pt>
                <c:pt idx="307">
                  <c:v>0.375</c:v>
                </c:pt>
                <c:pt idx="308">
                  <c:v>0.381944444444444</c:v>
                </c:pt>
                <c:pt idx="309">
                  <c:v>0.388888888888889</c:v>
                </c:pt>
                <c:pt idx="310">
                  <c:v>0.395833333333333</c:v>
                </c:pt>
                <c:pt idx="311">
                  <c:v>0.402777777777778</c:v>
                </c:pt>
                <c:pt idx="312">
                  <c:v>0.409722222222222</c:v>
                </c:pt>
                <c:pt idx="313">
                  <c:v>0.423611111111111</c:v>
                </c:pt>
                <c:pt idx="314">
                  <c:v>0.430555555555556</c:v>
                </c:pt>
                <c:pt idx="315">
                  <c:v>0.444444444444444</c:v>
                </c:pt>
                <c:pt idx="316">
                  <c:v>0.451388888888889</c:v>
                </c:pt>
                <c:pt idx="317">
                  <c:v>0.458333333333333</c:v>
                </c:pt>
                <c:pt idx="318">
                  <c:v>0.465277777777778</c:v>
                </c:pt>
                <c:pt idx="319">
                  <c:v>0.472222222222222</c:v>
                </c:pt>
                <c:pt idx="320">
                  <c:v>0.479166666666667</c:v>
                </c:pt>
                <c:pt idx="321">
                  <c:v>0.486111111111111</c:v>
                </c:pt>
                <c:pt idx="322">
                  <c:v>0.493055555555556</c:v>
                </c:pt>
                <c:pt idx="323">
                  <c:v>0.506944444444444</c:v>
                </c:pt>
                <c:pt idx="324">
                  <c:v>0.520833333333333</c:v>
                </c:pt>
                <c:pt idx="325">
                  <c:v>0.534722222222222</c:v>
                </c:pt>
                <c:pt idx="326">
                  <c:v>0.548611111111111</c:v>
                </c:pt>
                <c:pt idx="327">
                  <c:v>0.555555555555556</c:v>
                </c:pt>
                <c:pt idx="328">
                  <c:v>0.5625</c:v>
                </c:pt>
                <c:pt idx="329">
                  <c:v>0.569444444444444</c:v>
                </c:pt>
                <c:pt idx="330">
                  <c:v>0.576388888888889</c:v>
                </c:pt>
                <c:pt idx="331">
                  <c:v>0.583333333333333</c:v>
                </c:pt>
                <c:pt idx="332">
                  <c:v>0.590277777777778</c:v>
                </c:pt>
                <c:pt idx="333">
                  <c:v>0.597222222222222</c:v>
                </c:pt>
                <c:pt idx="334">
                  <c:v>0.604166666666667</c:v>
                </c:pt>
                <c:pt idx="335">
                  <c:v>0.611111111111111</c:v>
                </c:pt>
                <c:pt idx="336">
                  <c:v>0.618055555555555</c:v>
                </c:pt>
                <c:pt idx="337">
                  <c:v>0.625</c:v>
                </c:pt>
                <c:pt idx="338">
                  <c:v>0.631944444444444</c:v>
                </c:pt>
                <c:pt idx="339">
                  <c:v>0.638888888888889</c:v>
                </c:pt>
                <c:pt idx="340">
                  <c:v>0.645833333333333</c:v>
                </c:pt>
                <c:pt idx="341">
                  <c:v>0.652777777777778</c:v>
                </c:pt>
                <c:pt idx="342">
                  <c:v>0.659722222222222</c:v>
                </c:pt>
                <c:pt idx="343">
                  <c:v>0.666666666666667</c:v>
                </c:pt>
                <c:pt idx="344">
                  <c:v>0.680555555555555</c:v>
                </c:pt>
                <c:pt idx="345">
                  <c:v>0.6875</c:v>
                </c:pt>
                <c:pt idx="346">
                  <c:v>0.694444444444444</c:v>
                </c:pt>
                <c:pt idx="347">
                  <c:v>0.701388888888889</c:v>
                </c:pt>
                <c:pt idx="348">
                  <c:v>0.708333333333333</c:v>
                </c:pt>
                <c:pt idx="349">
                  <c:v>0.715277777777778</c:v>
                </c:pt>
                <c:pt idx="350">
                  <c:v>0.722222222222222</c:v>
                </c:pt>
                <c:pt idx="351">
                  <c:v>0.725694444444444</c:v>
                </c:pt>
                <c:pt idx="352">
                  <c:v>0.729166666666667</c:v>
                </c:pt>
                <c:pt idx="353">
                  <c:v>0.736111111111111</c:v>
                </c:pt>
                <c:pt idx="354">
                  <c:v>0.743055555555555</c:v>
                </c:pt>
                <c:pt idx="355">
                  <c:v>0.75</c:v>
                </c:pt>
                <c:pt idx="356">
                  <c:v>0.756944444444444</c:v>
                </c:pt>
                <c:pt idx="357">
                  <c:v>0.763888888888889</c:v>
                </c:pt>
                <c:pt idx="358">
                  <c:v>0.771527777777778</c:v>
                </c:pt>
                <c:pt idx="359">
                  <c:v>0.777777777777778</c:v>
                </c:pt>
                <c:pt idx="360">
                  <c:v>0.785416666666667</c:v>
                </c:pt>
                <c:pt idx="361">
                  <c:v>0.792361111111111</c:v>
                </c:pt>
                <c:pt idx="362">
                  <c:v>0.799305555555556</c:v>
                </c:pt>
                <c:pt idx="363">
                  <c:v>0.80625</c:v>
                </c:pt>
                <c:pt idx="364">
                  <c:v>0.813194444444444</c:v>
                </c:pt>
                <c:pt idx="365">
                  <c:v>0.820138888888889</c:v>
                </c:pt>
                <c:pt idx="366">
                  <c:v>0.827083333333333</c:v>
                </c:pt>
                <c:pt idx="367">
                  <c:v>0.834027777777778</c:v>
                </c:pt>
                <c:pt idx="368">
                  <c:v>0.845138888888889</c:v>
                </c:pt>
                <c:pt idx="369">
                  <c:v>0.854861111111111</c:v>
                </c:pt>
                <c:pt idx="370">
                  <c:v>0.861805555555556</c:v>
                </c:pt>
                <c:pt idx="371">
                  <c:v>0.86875</c:v>
                </c:pt>
                <c:pt idx="372">
                  <c:v>0.875694444444444</c:v>
                </c:pt>
                <c:pt idx="373">
                  <c:v>0.882638888888889</c:v>
                </c:pt>
                <c:pt idx="374">
                  <c:v>0.889583333333333</c:v>
                </c:pt>
                <c:pt idx="375">
                  <c:v>0.896527777777778</c:v>
                </c:pt>
                <c:pt idx="376">
                  <c:v>0.903472222222222</c:v>
                </c:pt>
                <c:pt idx="377">
                  <c:v>0.910416666666667</c:v>
                </c:pt>
                <c:pt idx="378">
                  <c:v>0.924305555555556</c:v>
                </c:pt>
                <c:pt idx="379">
                  <c:v>0.93125</c:v>
                </c:pt>
                <c:pt idx="380">
                  <c:v>0.938194444444444</c:v>
                </c:pt>
                <c:pt idx="381">
                  <c:v>0.952083333333333</c:v>
                </c:pt>
                <c:pt idx="382">
                  <c:v>0.959027777777778</c:v>
                </c:pt>
                <c:pt idx="383">
                  <c:v>0.965972222222222</c:v>
                </c:pt>
                <c:pt idx="384">
                  <c:v>0.972916666666667</c:v>
                </c:pt>
                <c:pt idx="385">
                  <c:v>0.979861111111111</c:v>
                </c:pt>
                <c:pt idx="386">
                  <c:v>0.986805555555556</c:v>
                </c:pt>
                <c:pt idx="387">
                  <c:v>0.99375</c:v>
                </c:pt>
                <c:pt idx="388">
                  <c:v>0.000694444444444444</c:v>
                </c:pt>
                <c:pt idx="389">
                  <c:v>0.00763888888888889</c:v>
                </c:pt>
                <c:pt idx="390">
                  <c:v>0.0145833333333333</c:v>
                </c:pt>
                <c:pt idx="391">
                  <c:v>0.0215277777777778</c:v>
                </c:pt>
                <c:pt idx="392">
                  <c:v>0.0284722222222222</c:v>
                </c:pt>
                <c:pt idx="393">
                  <c:v>0.0354166666666667</c:v>
                </c:pt>
                <c:pt idx="394">
                  <c:v>0.0423611111111111</c:v>
                </c:pt>
                <c:pt idx="395">
                  <c:v>0.0493055555555555</c:v>
                </c:pt>
                <c:pt idx="396">
                  <c:v>0.0555555555555555</c:v>
                </c:pt>
                <c:pt idx="397">
                  <c:v>0.0701388888888889</c:v>
                </c:pt>
                <c:pt idx="398">
                  <c:v>0.0840277777777778</c:v>
                </c:pt>
                <c:pt idx="399">
                  <c:v>0.0909722222222222</c:v>
                </c:pt>
                <c:pt idx="400">
                  <c:v>0.0979166666666666</c:v>
                </c:pt>
                <c:pt idx="401">
                  <c:v>0.104861111111111</c:v>
                </c:pt>
                <c:pt idx="402">
                  <c:v>0.111805555555556</c:v>
                </c:pt>
                <c:pt idx="403">
                  <c:v>0.11875</c:v>
                </c:pt>
                <c:pt idx="404">
                  <c:v>0.125694444444444</c:v>
                </c:pt>
                <c:pt idx="405">
                  <c:v>0.132638888888889</c:v>
                </c:pt>
                <c:pt idx="406">
                  <c:v>0.139583333333333</c:v>
                </c:pt>
                <c:pt idx="407">
                  <c:v>0.153472222222222</c:v>
                </c:pt>
                <c:pt idx="408">
                  <c:v>0.160416666666667</c:v>
                </c:pt>
                <c:pt idx="409">
                  <c:v>0.167361111111111</c:v>
                </c:pt>
                <c:pt idx="410">
                  <c:v>0.18125</c:v>
                </c:pt>
                <c:pt idx="411">
                  <c:v>0.188194444444444</c:v>
                </c:pt>
                <c:pt idx="412">
                  <c:v>0.202083333333333</c:v>
                </c:pt>
                <c:pt idx="413">
                  <c:v>0.209027777777778</c:v>
                </c:pt>
                <c:pt idx="414">
                  <c:v>0.215972222222222</c:v>
                </c:pt>
                <c:pt idx="415">
                  <c:v>0.222916666666667</c:v>
                </c:pt>
                <c:pt idx="416">
                  <c:v>0.229861111111111</c:v>
                </c:pt>
                <c:pt idx="417">
                  <c:v>0.236805555555556</c:v>
                </c:pt>
                <c:pt idx="418">
                  <c:v>0.24375</c:v>
                </c:pt>
                <c:pt idx="419">
                  <c:v>0.250694444444444</c:v>
                </c:pt>
                <c:pt idx="420">
                  <c:v>0.257638888888889</c:v>
                </c:pt>
                <c:pt idx="421">
                  <c:v>0.264583333333333</c:v>
                </c:pt>
                <c:pt idx="422">
                  <c:v>0.270833333333333</c:v>
                </c:pt>
                <c:pt idx="423">
                  <c:v>0.278472222222222</c:v>
                </c:pt>
                <c:pt idx="424">
                  <c:v>0.285416666666667</c:v>
                </c:pt>
                <c:pt idx="425">
                  <c:v>0.291666666666667</c:v>
                </c:pt>
                <c:pt idx="426">
                  <c:v>0.299305555555556</c:v>
                </c:pt>
                <c:pt idx="427">
                  <c:v>0.30625</c:v>
                </c:pt>
                <c:pt idx="428">
                  <c:v>0.313194444444444</c:v>
                </c:pt>
                <c:pt idx="429">
                  <c:v>0.320138888888889</c:v>
                </c:pt>
                <c:pt idx="430">
                  <c:v>0.327083333333333</c:v>
                </c:pt>
                <c:pt idx="431">
                  <c:v>0.334027777777778</c:v>
                </c:pt>
                <c:pt idx="432">
                  <c:v>0.340972222222222</c:v>
                </c:pt>
                <c:pt idx="433">
                  <c:v>0.347916666666667</c:v>
                </c:pt>
                <c:pt idx="434">
                  <c:v>0.354861111111111</c:v>
                </c:pt>
                <c:pt idx="435">
                  <c:v>0.361805555555555</c:v>
                </c:pt>
                <c:pt idx="436">
                  <c:v>0.36875</c:v>
                </c:pt>
                <c:pt idx="437">
                  <c:v>0.382638888888889</c:v>
                </c:pt>
                <c:pt idx="438">
                  <c:v>0.389583333333333</c:v>
                </c:pt>
                <c:pt idx="439">
                  <c:v>0.396527777777778</c:v>
                </c:pt>
                <c:pt idx="440">
                  <c:v>0.403472222222222</c:v>
                </c:pt>
                <c:pt idx="441">
                  <c:v>0.417361111111111</c:v>
                </c:pt>
                <c:pt idx="442">
                  <c:v>0.424305555555556</c:v>
                </c:pt>
                <c:pt idx="443">
                  <c:v>0.43125</c:v>
                </c:pt>
                <c:pt idx="444">
                  <c:v>0.438194444444444</c:v>
                </c:pt>
                <c:pt idx="445">
                  <c:v>0.445833333333333</c:v>
                </c:pt>
                <c:pt idx="446">
                  <c:v>0.452083333333333</c:v>
                </c:pt>
                <c:pt idx="447">
                  <c:v>0.459027777777778</c:v>
                </c:pt>
                <c:pt idx="448">
                  <c:v>0.465972222222222</c:v>
                </c:pt>
                <c:pt idx="449">
                  <c:v>0.473611111111111</c:v>
                </c:pt>
                <c:pt idx="450">
                  <c:v>0.479861111111111</c:v>
                </c:pt>
                <c:pt idx="451">
                  <c:v>0.494444444444444</c:v>
                </c:pt>
                <c:pt idx="452">
                  <c:v>0.500694444444444</c:v>
                </c:pt>
                <c:pt idx="453">
                  <c:v>0.507638888888889</c:v>
                </c:pt>
                <c:pt idx="454">
                  <c:v>0.515277777777778</c:v>
                </c:pt>
                <c:pt idx="455">
                  <c:v>0.521527777777778</c:v>
                </c:pt>
                <c:pt idx="456">
                  <c:v>0.529166666666667</c:v>
                </c:pt>
                <c:pt idx="457">
                  <c:v>0.536111111111111</c:v>
                </c:pt>
                <c:pt idx="458">
                  <c:v>0.543055555555556</c:v>
                </c:pt>
                <c:pt idx="459">
                  <c:v>0.55</c:v>
                </c:pt>
                <c:pt idx="460">
                  <c:v>0.556944444444444</c:v>
                </c:pt>
                <c:pt idx="461">
                  <c:v>0.563888888888889</c:v>
                </c:pt>
                <c:pt idx="462">
                  <c:v>0.570833333333333</c:v>
                </c:pt>
                <c:pt idx="463">
                  <c:v>0.577777777777778</c:v>
                </c:pt>
                <c:pt idx="464">
                  <c:v>0.584722222222222</c:v>
                </c:pt>
                <c:pt idx="465">
                  <c:v>0.591666666666667</c:v>
                </c:pt>
                <c:pt idx="466">
                  <c:v>0.598611111111111</c:v>
                </c:pt>
                <c:pt idx="467">
                  <c:v>0.605555555555555</c:v>
                </c:pt>
                <c:pt idx="468">
                  <c:v>0.6125</c:v>
                </c:pt>
                <c:pt idx="469">
                  <c:v>0.619444444444444</c:v>
                </c:pt>
                <c:pt idx="470">
                  <c:v>0.626388888888889</c:v>
                </c:pt>
                <c:pt idx="471">
                  <c:v>0.633333333333333</c:v>
                </c:pt>
                <c:pt idx="472">
                  <c:v>0.640277777777778</c:v>
                </c:pt>
                <c:pt idx="473">
                  <c:v>0.644444444444444</c:v>
                </c:pt>
                <c:pt idx="474">
                  <c:v>0.654166666666667</c:v>
                </c:pt>
                <c:pt idx="475">
                  <c:v>0.661111111111111</c:v>
                </c:pt>
                <c:pt idx="476">
                  <c:v>0.668055555555556</c:v>
                </c:pt>
                <c:pt idx="477">
                  <c:v>0.675</c:v>
                </c:pt>
                <c:pt idx="478">
                  <c:v>0.681944444444444</c:v>
                </c:pt>
                <c:pt idx="479">
                  <c:v>0.6875</c:v>
                </c:pt>
                <c:pt idx="480">
                  <c:v>0.695833333333333</c:v>
                </c:pt>
                <c:pt idx="481">
                  <c:v>0.702777777777778</c:v>
                </c:pt>
                <c:pt idx="482">
                  <c:v>0.709722222222222</c:v>
                </c:pt>
                <c:pt idx="483">
                  <c:v>0.716666666666667</c:v>
                </c:pt>
                <c:pt idx="484">
                  <c:v>0.723611111111111</c:v>
                </c:pt>
                <c:pt idx="485">
                  <c:v>0.730555555555556</c:v>
                </c:pt>
                <c:pt idx="486">
                  <c:v>0.7375</c:v>
                </c:pt>
                <c:pt idx="487">
                  <c:v>0.744444444444444</c:v>
                </c:pt>
                <c:pt idx="488">
                  <c:v>0.751388888888889</c:v>
                </c:pt>
                <c:pt idx="489">
                  <c:v>0.758333333333333</c:v>
                </c:pt>
                <c:pt idx="490">
                  <c:v>0.765277777777778</c:v>
                </c:pt>
                <c:pt idx="491">
                  <c:v>0.772222222222222</c:v>
                </c:pt>
                <c:pt idx="492">
                  <c:v>0.779166666666667</c:v>
                </c:pt>
                <c:pt idx="493">
                  <c:v>0.786111111111111</c:v>
                </c:pt>
                <c:pt idx="494">
                  <c:v>0.793055555555556</c:v>
                </c:pt>
                <c:pt idx="495">
                  <c:v>0.8</c:v>
                </c:pt>
                <c:pt idx="496">
                  <c:v>0.806944444444444</c:v>
                </c:pt>
                <c:pt idx="497">
                  <c:v>0.813888888888889</c:v>
                </c:pt>
                <c:pt idx="498">
                  <c:v>0.820833333333333</c:v>
                </c:pt>
                <c:pt idx="499">
                  <c:v>0.827777777777778</c:v>
                </c:pt>
                <c:pt idx="500">
                  <c:v>0.833333333333333</c:v>
                </c:pt>
                <c:pt idx="501">
                  <c:v>0.848611111111111</c:v>
                </c:pt>
                <c:pt idx="502">
                  <c:v>0.855555555555556</c:v>
                </c:pt>
                <c:pt idx="503">
                  <c:v>0.8625</c:v>
                </c:pt>
                <c:pt idx="504">
                  <c:v>0.869444444444444</c:v>
                </c:pt>
                <c:pt idx="505">
                  <c:v>0.876388888888889</c:v>
                </c:pt>
                <c:pt idx="506">
                  <c:v>0.890277777777778</c:v>
                </c:pt>
                <c:pt idx="507">
                  <c:v>0.897222222222222</c:v>
                </c:pt>
                <c:pt idx="508">
                  <c:v>0.904166666666667</c:v>
                </c:pt>
                <c:pt idx="509">
                  <c:v>0.911111111111111</c:v>
                </c:pt>
                <c:pt idx="510">
                  <c:v>0.918055555555556</c:v>
                </c:pt>
                <c:pt idx="511">
                  <c:v>0.925</c:v>
                </c:pt>
                <c:pt idx="512">
                  <c:v>0.931944444444444</c:v>
                </c:pt>
                <c:pt idx="513">
                  <c:v>0.938888888888889</c:v>
                </c:pt>
                <c:pt idx="514">
                  <c:v>0.945833333333333</c:v>
                </c:pt>
                <c:pt idx="515">
                  <c:v>0.952777777777778</c:v>
                </c:pt>
                <c:pt idx="516">
                  <c:v>0.959722222222222</c:v>
                </c:pt>
                <c:pt idx="517">
                  <c:v>0.966666666666667</c:v>
                </c:pt>
                <c:pt idx="518">
                  <c:v>0.973611111111111</c:v>
                </c:pt>
                <c:pt idx="519">
                  <c:v>0.9875</c:v>
                </c:pt>
                <c:pt idx="520">
                  <c:v>0.994444444444444</c:v>
                </c:pt>
              </c:numCache>
            </c:numRef>
          </c:cat>
          <c:val>
            <c:numRef>
              <c:f>'275'!$F$2:$F$522</c:f>
              <c:numCache>
                <c:formatCode>General</c:formatCode>
                <c:ptCount val="521"/>
                <c:pt idx="0">
                  <c:v>151.0</c:v>
                </c:pt>
                <c:pt idx="1">
                  <c:v>156.0</c:v>
                </c:pt>
                <c:pt idx="2">
                  <c:v>142.0</c:v>
                </c:pt>
                <c:pt idx="3">
                  <c:v>133.0</c:v>
                </c:pt>
                <c:pt idx="4">
                  <c:v>127.0</c:v>
                </c:pt>
                <c:pt idx="5">
                  <c:v>139.0</c:v>
                </c:pt>
                <c:pt idx="6">
                  <c:v>118.0</c:v>
                </c:pt>
                <c:pt idx="7">
                  <c:v>104.0</c:v>
                </c:pt>
                <c:pt idx="8">
                  <c:v>96.0</c:v>
                </c:pt>
                <c:pt idx="9">
                  <c:v>91.0</c:v>
                </c:pt>
                <c:pt idx="10">
                  <c:v>85.0</c:v>
                </c:pt>
                <c:pt idx="11">
                  <c:v>81.0</c:v>
                </c:pt>
                <c:pt idx="12">
                  <c:v>55.0</c:v>
                </c:pt>
                <c:pt idx="13">
                  <c:v>39.0</c:v>
                </c:pt>
                <c:pt idx="14">
                  <c:v>50.0</c:v>
                </c:pt>
                <c:pt idx="15">
                  <c:v>60.0</c:v>
                </c:pt>
                <c:pt idx="16">
                  <c:v>56.0</c:v>
                </c:pt>
                <c:pt idx="17">
                  <c:v>46.0</c:v>
                </c:pt>
                <c:pt idx="18">
                  <c:v>44.0</c:v>
                </c:pt>
                <c:pt idx="19">
                  <c:v>43.0</c:v>
                </c:pt>
                <c:pt idx="20">
                  <c:v>64.0</c:v>
                </c:pt>
                <c:pt idx="21">
                  <c:v>79.0</c:v>
                </c:pt>
                <c:pt idx="22">
                  <c:v>82.0</c:v>
                </c:pt>
                <c:pt idx="23">
                  <c:v>85.0</c:v>
                </c:pt>
                <c:pt idx="24">
                  <c:v>91.0</c:v>
                </c:pt>
                <c:pt idx="25">
                  <c:v>98.0</c:v>
                </c:pt>
                <c:pt idx="26">
                  <c:v>102.0</c:v>
                </c:pt>
                <c:pt idx="27">
                  <c:v>78.0</c:v>
                </c:pt>
                <c:pt idx="28">
                  <c:v>79.0</c:v>
                </c:pt>
                <c:pt idx="29">
                  <c:v>110.0</c:v>
                </c:pt>
                <c:pt idx="30">
                  <c:v>140.0</c:v>
                </c:pt>
                <c:pt idx="31">
                  <c:v>164.0</c:v>
                </c:pt>
                <c:pt idx="32">
                  <c:v>150.0</c:v>
                </c:pt>
                <c:pt idx="33">
                  <c:v>140.0</c:v>
                </c:pt>
                <c:pt idx="34">
                  <c:v>135.0</c:v>
                </c:pt>
                <c:pt idx="35">
                  <c:v>138.0</c:v>
                </c:pt>
                <c:pt idx="36">
                  <c:v>139.0</c:v>
                </c:pt>
                <c:pt idx="37">
                  <c:v>137.0</c:v>
                </c:pt>
                <c:pt idx="38">
                  <c:v>132.0</c:v>
                </c:pt>
                <c:pt idx="39">
                  <c:v>124.0</c:v>
                </c:pt>
                <c:pt idx="40">
                  <c:v>116.0</c:v>
                </c:pt>
                <c:pt idx="41">
                  <c:v>112.0</c:v>
                </c:pt>
                <c:pt idx="42">
                  <c:v>108.0</c:v>
                </c:pt>
                <c:pt idx="43">
                  <c:v>103.0</c:v>
                </c:pt>
                <c:pt idx="44">
                  <c:v>102.0</c:v>
                </c:pt>
                <c:pt idx="45">
                  <c:v>103.0</c:v>
                </c:pt>
                <c:pt idx="46">
                  <c:v>102.0</c:v>
                </c:pt>
                <c:pt idx="47">
                  <c:v>104.0</c:v>
                </c:pt>
                <c:pt idx="48">
                  <c:v>97.0</c:v>
                </c:pt>
                <c:pt idx="49">
                  <c:v>94.0</c:v>
                </c:pt>
                <c:pt idx="50">
                  <c:v>89.0</c:v>
                </c:pt>
                <c:pt idx="51">
                  <c:v>85.0</c:v>
                </c:pt>
                <c:pt idx="52">
                  <c:v>83.0</c:v>
                </c:pt>
                <c:pt idx="53">
                  <c:v>79.0</c:v>
                </c:pt>
                <c:pt idx="54">
                  <c:v>78.0</c:v>
                </c:pt>
                <c:pt idx="55">
                  <c:v>75.0</c:v>
                </c:pt>
                <c:pt idx="56">
                  <c:v>72.0</c:v>
                </c:pt>
                <c:pt idx="57">
                  <c:v>69.0</c:v>
                </c:pt>
                <c:pt idx="58">
                  <c:v>73.0</c:v>
                </c:pt>
                <c:pt idx="59">
                  <c:v>75.0</c:v>
                </c:pt>
                <c:pt idx="60">
                  <c:v>79.0</c:v>
                </c:pt>
                <c:pt idx="61">
                  <c:v>80.0</c:v>
                </c:pt>
                <c:pt idx="62">
                  <c:v>81.0</c:v>
                </c:pt>
                <c:pt idx="63">
                  <c:v>82.0</c:v>
                </c:pt>
                <c:pt idx="64">
                  <c:v>81.0</c:v>
                </c:pt>
                <c:pt idx="65">
                  <c:v>83.0</c:v>
                </c:pt>
                <c:pt idx="66">
                  <c:v>86.0</c:v>
                </c:pt>
                <c:pt idx="67">
                  <c:v>87.0</c:v>
                </c:pt>
                <c:pt idx="68">
                  <c:v>89.0</c:v>
                </c:pt>
                <c:pt idx="69">
                  <c:v>93.0</c:v>
                </c:pt>
                <c:pt idx="70">
                  <c:v>90.0</c:v>
                </c:pt>
                <c:pt idx="71">
                  <c:v>98.0</c:v>
                </c:pt>
                <c:pt idx="72">
                  <c:v>119.0</c:v>
                </c:pt>
                <c:pt idx="73">
                  <c:v>137.0</c:v>
                </c:pt>
                <c:pt idx="74">
                  <c:v>160.0</c:v>
                </c:pt>
                <c:pt idx="75">
                  <c:v>189.0</c:v>
                </c:pt>
                <c:pt idx="76">
                  <c:v>203.0</c:v>
                </c:pt>
                <c:pt idx="77">
                  <c:v>217.0</c:v>
                </c:pt>
                <c:pt idx="78">
                  <c:v>232.0</c:v>
                </c:pt>
                <c:pt idx="79">
                  <c:v>243.0</c:v>
                </c:pt>
                <c:pt idx="80">
                  <c:v>254.0</c:v>
                </c:pt>
                <c:pt idx="81">
                  <c:v>264.0</c:v>
                </c:pt>
                <c:pt idx="82">
                  <c:v>268.0</c:v>
                </c:pt>
                <c:pt idx="83">
                  <c:v>266.0</c:v>
                </c:pt>
                <c:pt idx="84">
                  <c:v>282.0</c:v>
                </c:pt>
                <c:pt idx="85">
                  <c:v>280.0</c:v>
                </c:pt>
                <c:pt idx="86">
                  <c:v>278.0</c:v>
                </c:pt>
                <c:pt idx="87">
                  <c:v>270.0</c:v>
                </c:pt>
                <c:pt idx="88">
                  <c:v>255.0</c:v>
                </c:pt>
                <c:pt idx="89">
                  <c:v>198.0</c:v>
                </c:pt>
                <c:pt idx="90">
                  <c:v>143.0</c:v>
                </c:pt>
                <c:pt idx="91">
                  <c:v>108.0</c:v>
                </c:pt>
                <c:pt idx="92">
                  <c:v>91.0</c:v>
                </c:pt>
                <c:pt idx="93">
                  <c:v>84.0</c:v>
                </c:pt>
                <c:pt idx="94">
                  <c:v>75.0</c:v>
                </c:pt>
                <c:pt idx="95">
                  <c:v>72.0</c:v>
                </c:pt>
                <c:pt idx="96">
                  <c:v>65.0</c:v>
                </c:pt>
                <c:pt idx="97">
                  <c:v>64.0</c:v>
                </c:pt>
                <c:pt idx="98">
                  <c:v>72.0</c:v>
                </c:pt>
                <c:pt idx="99">
                  <c:v>79.0</c:v>
                </c:pt>
                <c:pt idx="100">
                  <c:v>83.0</c:v>
                </c:pt>
                <c:pt idx="101">
                  <c:v>99.0</c:v>
                </c:pt>
                <c:pt idx="102">
                  <c:v>104.0</c:v>
                </c:pt>
                <c:pt idx="103">
                  <c:v>119.0</c:v>
                </c:pt>
                <c:pt idx="104">
                  <c:v>121.0</c:v>
                </c:pt>
                <c:pt idx="105">
                  <c:v>115.0</c:v>
                </c:pt>
                <c:pt idx="106">
                  <c:v>106.0</c:v>
                </c:pt>
                <c:pt idx="107">
                  <c:v>105.0</c:v>
                </c:pt>
                <c:pt idx="108">
                  <c:v>109.0</c:v>
                </c:pt>
                <c:pt idx="109">
                  <c:v>107.0</c:v>
                </c:pt>
                <c:pt idx="110">
                  <c:v>106.0</c:v>
                </c:pt>
                <c:pt idx="111">
                  <c:v>99.0</c:v>
                </c:pt>
                <c:pt idx="112">
                  <c:v>101.0</c:v>
                </c:pt>
                <c:pt idx="113">
                  <c:v>104.0</c:v>
                </c:pt>
                <c:pt idx="114">
                  <c:v>110.0</c:v>
                </c:pt>
                <c:pt idx="115">
                  <c:v>114.0</c:v>
                </c:pt>
                <c:pt idx="116">
                  <c:v>111.0</c:v>
                </c:pt>
                <c:pt idx="117">
                  <c:v>107.0</c:v>
                </c:pt>
                <c:pt idx="118">
                  <c:v>102.0</c:v>
                </c:pt>
                <c:pt idx="119">
                  <c:v>102.0</c:v>
                </c:pt>
                <c:pt idx="120">
                  <c:v>104.0</c:v>
                </c:pt>
                <c:pt idx="121">
                  <c:v>106.0</c:v>
                </c:pt>
                <c:pt idx="122">
                  <c:v>107.0</c:v>
                </c:pt>
                <c:pt idx="123">
                  <c:v>109.0</c:v>
                </c:pt>
                <c:pt idx="124">
                  <c:v>110.0</c:v>
                </c:pt>
                <c:pt idx="125">
                  <c:v>110.0</c:v>
                </c:pt>
                <c:pt idx="126">
                  <c:v>110.0</c:v>
                </c:pt>
                <c:pt idx="127">
                  <c:v>110.0</c:v>
                </c:pt>
                <c:pt idx="128">
                  <c:v>105.0</c:v>
                </c:pt>
                <c:pt idx="129">
                  <c:v>97.0</c:v>
                </c:pt>
                <c:pt idx="130">
                  <c:v>90.0</c:v>
                </c:pt>
                <c:pt idx="131">
                  <c:v>79.0</c:v>
                </c:pt>
                <c:pt idx="132">
                  <c:v>74.0</c:v>
                </c:pt>
                <c:pt idx="133">
                  <c:v>72.0</c:v>
                </c:pt>
                <c:pt idx="134">
                  <c:v>67.0</c:v>
                </c:pt>
                <c:pt idx="135">
                  <c:v>63.0</c:v>
                </c:pt>
                <c:pt idx="136">
                  <c:v>54.0</c:v>
                </c:pt>
                <c:pt idx="137">
                  <c:v>55.0</c:v>
                </c:pt>
                <c:pt idx="138">
                  <c:v>57.0</c:v>
                </c:pt>
                <c:pt idx="139">
                  <c:v>63.0</c:v>
                </c:pt>
                <c:pt idx="140">
                  <c:v>67.0</c:v>
                </c:pt>
                <c:pt idx="141">
                  <c:v>69.0</c:v>
                </c:pt>
                <c:pt idx="142">
                  <c:v>74.0</c:v>
                </c:pt>
                <c:pt idx="143">
                  <c:v>71.0</c:v>
                </c:pt>
                <c:pt idx="144">
                  <c:v>70.0</c:v>
                </c:pt>
                <c:pt idx="145">
                  <c:v>72.0</c:v>
                </c:pt>
                <c:pt idx="146">
                  <c:v>83.0</c:v>
                </c:pt>
                <c:pt idx="147">
                  <c:v>95.0</c:v>
                </c:pt>
                <c:pt idx="148">
                  <c:v>105.0</c:v>
                </c:pt>
                <c:pt idx="149">
                  <c:v>115.0</c:v>
                </c:pt>
                <c:pt idx="150">
                  <c:v>132.0</c:v>
                </c:pt>
                <c:pt idx="151">
                  <c:v>124.0</c:v>
                </c:pt>
                <c:pt idx="152">
                  <c:v>105.0</c:v>
                </c:pt>
                <c:pt idx="153">
                  <c:v>104.0</c:v>
                </c:pt>
                <c:pt idx="154">
                  <c:v>101.0</c:v>
                </c:pt>
                <c:pt idx="155">
                  <c:v>94.0</c:v>
                </c:pt>
                <c:pt idx="156">
                  <c:v>91.0</c:v>
                </c:pt>
                <c:pt idx="157">
                  <c:v>88.0</c:v>
                </c:pt>
                <c:pt idx="158">
                  <c:v>91.0</c:v>
                </c:pt>
                <c:pt idx="159">
                  <c:v>95.0</c:v>
                </c:pt>
                <c:pt idx="160">
                  <c:v>94.0</c:v>
                </c:pt>
                <c:pt idx="161">
                  <c:v>99.0</c:v>
                </c:pt>
                <c:pt idx="162">
                  <c:v>102.0</c:v>
                </c:pt>
                <c:pt idx="163">
                  <c:v>107.0</c:v>
                </c:pt>
                <c:pt idx="164">
                  <c:v>119.0</c:v>
                </c:pt>
                <c:pt idx="165">
                  <c:v>133.0</c:v>
                </c:pt>
                <c:pt idx="166">
                  <c:v>145.0</c:v>
                </c:pt>
                <c:pt idx="167">
                  <c:v>149.0</c:v>
                </c:pt>
                <c:pt idx="168">
                  <c:v>156.0</c:v>
                </c:pt>
                <c:pt idx="169">
                  <c:v>158.0</c:v>
                </c:pt>
                <c:pt idx="170">
                  <c:v>155.0</c:v>
                </c:pt>
                <c:pt idx="171">
                  <c:v>153.0</c:v>
                </c:pt>
                <c:pt idx="172">
                  <c:v>150.0</c:v>
                </c:pt>
                <c:pt idx="173">
                  <c:v>143.0</c:v>
                </c:pt>
                <c:pt idx="174">
                  <c:v>141.0</c:v>
                </c:pt>
                <c:pt idx="175">
                  <c:v>140.0</c:v>
                </c:pt>
                <c:pt idx="176">
                  <c:v>137.0</c:v>
                </c:pt>
                <c:pt idx="177">
                  <c:v>138.0</c:v>
                </c:pt>
                <c:pt idx="178">
                  <c:v>136.0</c:v>
                </c:pt>
                <c:pt idx="179">
                  <c:v>133.0</c:v>
                </c:pt>
                <c:pt idx="180">
                  <c:v>131.0</c:v>
                </c:pt>
                <c:pt idx="181">
                  <c:v>130.0</c:v>
                </c:pt>
                <c:pt idx="182">
                  <c:v>129.0</c:v>
                </c:pt>
                <c:pt idx="183">
                  <c:v>125.0</c:v>
                </c:pt>
                <c:pt idx="184">
                  <c:v>123.0</c:v>
                </c:pt>
                <c:pt idx="185">
                  <c:v>124.0</c:v>
                </c:pt>
                <c:pt idx="186">
                  <c:v>118.0</c:v>
                </c:pt>
                <c:pt idx="187">
                  <c:v>116.0</c:v>
                </c:pt>
                <c:pt idx="188">
                  <c:v>111.0</c:v>
                </c:pt>
                <c:pt idx="189">
                  <c:v>101.0</c:v>
                </c:pt>
                <c:pt idx="190">
                  <c:v>96.0</c:v>
                </c:pt>
                <c:pt idx="191">
                  <c:v>90.0</c:v>
                </c:pt>
                <c:pt idx="192">
                  <c:v>86.0</c:v>
                </c:pt>
                <c:pt idx="193">
                  <c:v>82.0</c:v>
                </c:pt>
                <c:pt idx="194">
                  <c:v>80.0</c:v>
                </c:pt>
                <c:pt idx="195">
                  <c:v>90.0</c:v>
                </c:pt>
                <c:pt idx="196">
                  <c:v>112.0</c:v>
                </c:pt>
                <c:pt idx="197">
                  <c:v>129.0</c:v>
                </c:pt>
                <c:pt idx="198">
                  <c:v>141.0</c:v>
                </c:pt>
                <c:pt idx="199">
                  <c:v>147.0</c:v>
                </c:pt>
                <c:pt idx="200">
                  <c:v>141.0</c:v>
                </c:pt>
                <c:pt idx="201">
                  <c:v>130.0</c:v>
                </c:pt>
                <c:pt idx="202">
                  <c:v>122.0</c:v>
                </c:pt>
                <c:pt idx="203">
                  <c:v>116.0</c:v>
                </c:pt>
                <c:pt idx="204">
                  <c:v>108.0</c:v>
                </c:pt>
                <c:pt idx="205">
                  <c:v>100.0</c:v>
                </c:pt>
                <c:pt idx="206">
                  <c:v>95.0</c:v>
                </c:pt>
                <c:pt idx="207">
                  <c:v>92.0</c:v>
                </c:pt>
                <c:pt idx="208">
                  <c:v>88.0</c:v>
                </c:pt>
                <c:pt idx="209">
                  <c:v>83.0</c:v>
                </c:pt>
                <c:pt idx="210">
                  <c:v>80.0</c:v>
                </c:pt>
                <c:pt idx="211">
                  <c:v>77.0</c:v>
                </c:pt>
                <c:pt idx="212">
                  <c:v>76.0</c:v>
                </c:pt>
                <c:pt idx="213">
                  <c:v>76.0</c:v>
                </c:pt>
                <c:pt idx="214">
                  <c:v>77.0</c:v>
                </c:pt>
                <c:pt idx="215">
                  <c:v>71.0</c:v>
                </c:pt>
                <c:pt idx="216">
                  <c:v>74.0</c:v>
                </c:pt>
                <c:pt idx="217">
                  <c:v>88.0</c:v>
                </c:pt>
                <c:pt idx="218">
                  <c:v>93.0</c:v>
                </c:pt>
                <c:pt idx="219">
                  <c:v>89.0</c:v>
                </c:pt>
                <c:pt idx="220">
                  <c:v>83.0</c:v>
                </c:pt>
                <c:pt idx="221">
                  <c:v>78.0</c:v>
                </c:pt>
                <c:pt idx="222">
                  <c:v>74.0</c:v>
                </c:pt>
                <c:pt idx="223">
                  <c:v>75.0</c:v>
                </c:pt>
                <c:pt idx="224">
                  <c:v>74.0</c:v>
                </c:pt>
                <c:pt idx="225">
                  <c:v>73.0</c:v>
                </c:pt>
                <c:pt idx="226">
                  <c:v>82.0</c:v>
                </c:pt>
                <c:pt idx="227">
                  <c:v>80.0</c:v>
                </c:pt>
                <c:pt idx="228">
                  <c:v>68.0</c:v>
                </c:pt>
                <c:pt idx="229">
                  <c:v>74.0</c:v>
                </c:pt>
                <c:pt idx="230">
                  <c:v>87.0</c:v>
                </c:pt>
                <c:pt idx="231">
                  <c:v>85.0</c:v>
                </c:pt>
                <c:pt idx="232">
                  <c:v>80.0</c:v>
                </c:pt>
                <c:pt idx="233">
                  <c:v>76.0</c:v>
                </c:pt>
                <c:pt idx="234">
                  <c:v>82.0</c:v>
                </c:pt>
                <c:pt idx="235">
                  <c:v>92.0</c:v>
                </c:pt>
                <c:pt idx="236">
                  <c:v>94.0</c:v>
                </c:pt>
                <c:pt idx="237">
                  <c:v>95.0</c:v>
                </c:pt>
                <c:pt idx="238">
                  <c:v>104.0</c:v>
                </c:pt>
                <c:pt idx="239">
                  <c:v>114.0</c:v>
                </c:pt>
                <c:pt idx="240">
                  <c:v>118.0</c:v>
                </c:pt>
                <c:pt idx="241">
                  <c:v>119.0</c:v>
                </c:pt>
                <c:pt idx="242">
                  <c:v>121.0</c:v>
                </c:pt>
                <c:pt idx="243">
                  <c:v>122.0</c:v>
                </c:pt>
                <c:pt idx="244">
                  <c:v>133.0</c:v>
                </c:pt>
                <c:pt idx="245">
                  <c:v>137.0</c:v>
                </c:pt>
                <c:pt idx="246">
                  <c:v>134.0</c:v>
                </c:pt>
                <c:pt idx="247">
                  <c:v>137.0</c:v>
                </c:pt>
                <c:pt idx="248">
                  <c:v>140.0</c:v>
                </c:pt>
                <c:pt idx="249">
                  <c:v>150.0</c:v>
                </c:pt>
                <c:pt idx="250">
                  <c:v>163.0</c:v>
                </c:pt>
                <c:pt idx="251">
                  <c:v>171.0</c:v>
                </c:pt>
                <c:pt idx="252">
                  <c:v>174.0</c:v>
                </c:pt>
                <c:pt idx="253">
                  <c:v>166.0</c:v>
                </c:pt>
                <c:pt idx="254">
                  <c:v>164.0</c:v>
                </c:pt>
                <c:pt idx="255">
                  <c:v>165.0</c:v>
                </c:pt>
                <c:pt idx="256">
                  <c:v>166.0</c:v>
                </c:pt>
                <c:pt idx="257">
                  <c:v>167.0</c:v>
                </c:pt>
                <c:pt idx="258">
                  <c:v>164.0</c:v>
                </c:pt>
                <c:pt idx="259">
                  <c:v>157.0</c:v>
                </c:pt>
                <c:pt idx="260">
                  <c:v>154.0</c:v>
                </c:pt>
                <c:pt idx="261">
                  <c:v>152.0</c:v>
                </c:pt>
                <c:pt idx="262">
                  <c:v>151.0</c:v>
                </c:pt>
                <c:pt idx="263">
                  <c:v>143.0</c:v>
                </c:pt>
                <c:pt idx="264">
                  <c:v>139.0</c:v>
                </c:pt>
                <c:pt idx="265">
                  <c:v>108.0</c:v>
                </c:pt>
                <c:pt idx="266">
                  <c:v>90.0</c:v>
                </c:pt>
                <c:pt idx="267">
                  <c:v>81.0</c:v>
                </c:pt>
                <c:pt idx="268">
                  <c:v>77.0</c:v>
                </c:pt>
                <c:pt idx="269">
                  <c:v>109.0</c:v>
                </c:pt>
                <c:pt idx="270">
                  <c:v>119.0</c:v>
                </c:pt>
                <c:pt idx="271">
                  <c:v>122.0</c:v>
                </c:pt>
                <c:pt idx="272">
                  <c:v>126.0</c:v>
                </c:pt>
                <c:pt idx="273">
                  <c:v>135.0</c:v>
                </c:pt>
                <c:pt idx="274">
                  <c:v>133.0</c:v>
                </c:pt>
                <c:pt idx="275">
                  <c:v>134.0</c:v>
                </c:pt>
                <c:pt idx="276">
                  <c:v>136.0</c:v>
                </c:pt>
                <c:pt idx="277">
                  <c:v>141.0</c:v>
                </c:pt>
                <c:pt idx="278">
                  <c:v>140.0</c:v>
                </c:pt>
                <c:pt idx="279">
                  <c:v>140.0</c:v>
                </c:pt>
                <c:pt idx="280">
                  <c:v>136.0</c:v>
                </c:pt>
                <c:pt idx="281">
                  <c:v>130.0</c:v>
                </c:pt>
                <c:pt idx="282">
                  <c:v>132.0</c:v>
                </c:pt>
                <c:pt idx="283">
                  <c:v>134.0</c:v>
                </c:pt>
                <c:pt idx="284">
                  <c:v>135.0</c:v>
                </c:pt>
                <c:pt idx="285">
                  <c:v>130.0</c:v>
                </c:pt>
                <c:pt idx="286">
                  <c:v>122.0</c:v>
                </c:pt>
                <c:pt idx="287">
                  <c:v>124.0</c:v>
                </c:pt>
                <c:pt idx="288">
                  <c:v>122.0</c:v>
                </c:pt>
                <c:pt idx="289">
                  <c:v>119.0</c:v>
                </c:pt>
                <c:pt idx="290">
                  <c:v>120.0</c:v>
                </c:pt>
                <c:pt idx="291">
                  <c:v>121.0</c:v>
                </c:pt>
                <c:pt idx="292">
                  <c:v>124.0</c:v>
                </c:pt>
                <c:pt idx="293">
                  <c:v>131.0</c:v>
                </c:pt>
                <c:pt idx="294">
                  <c:v>133.0</c:v>
                </c:pt>
                <c:pt idx="295">
                  <c:v>138.0</c:v>
                </c:pt>
                <c:pt idx="296">
                  <c:v>140.0</c:v>
                </c:pt>
                <c:pt idx="297">
                  <c:v>143.0</c:v>
                </c:pt>
                <c:pt idx="298">
                  <c:v>154.0</c:v>
                </c:pt>
                <c:pt idx="299">
                  <c:v>190.0</c:v>
                </c:pt>
                <c:pt idx="300">
                  <c:v>209.0</c:v>
                </c:pt>
                <c:pt idx="301">
                  <c:v>218.0</c:v>
                </c:pt>
                <c:pt idx="302">
                  <c:v>216.0</c:v>
                </c:pt>
                <c:pt idx="303">
                  <c:v>209.0</c:v>
                </c:pt>
                <c:pt idx="304">
                  <c:v>202.0</c:v>
                </c:pt>
                <c:pt idx="305">
                  <c:v>194.0</c:v>
                </c:pt>
                <c:pt idx="306">
                  <c:v>186.0</c:v>
                </c:pt>
                <c:pt idx="307">
                  <c:v>172.0</c:v>
                </c:pt>
                <c:pt idx="308">
                  <c:v>164.0</c:v>
                </c:pt>
                <c:pt idx="309">
                  <c:v>158.0</c:v>
                </c:pt>
                <c:pt idx="310">
                  <c:v>150.0</c:v>
                </c:pt>
                <c:pt idx="311">
                  <c:v>146.0</c:v>
                </c:pt>
                <c:pt idx="312">
                  <c:v>137.0</c:v>
                </c:pt>
                <c:pt idx="313">
                  <c:v>136.0</c:v>
                </c:pt>
                <c:pt idx="314">
                  <c:v>137.0</c:v>
                </c:pt>
                <c:pt idx="315">
                  <c:v>137.0</c:v>
                </c:pt>
                <c:pt idx="316">
                  <c:v>138.0</c:v>
                </c:pt>
                <c:pt idx="317">
                  <c:v>134.0</c:v>
                </c:pt>
                <c:pt idx="318">
                  <c:v>132.0</c:v>
                </c:pt>
                <c:pt idx="319">
                  <c:v>130.0</c:v>
                </c:pt>
                <c:pt idx="320">
                  <c:v>128.0</c:v>
                </c:pt>
                <c:pt idx="321">
                  <c:v>125.0</c:v>
                </c:pt>
                <c:pt idx="322">
                  <c:v>124.0</c:v>
                </c:pt>
                <c:pt idx="323">
                  <c:v>120.0</c:v>
                </c:pt>
                <c:pt idx="324">
                  <c:v>119.0</c:v>
                </c:pt>
                <c:pt idx="325">
                  <c:v>118.0</c:v>
                </c:pt>
                <c:pt idx="326">
                  <c:v>117.0</c:v>
                </c:pt>
                <c:pt idx="327">
                  <c:v>116.0</c:v>
                </c:pt>
                <c:pt idx="328">
                  <c:v>115.0</c:v>
                </c:pt>
                <c:pt idx="329">
                  <c:v>114.0</c:v>
                </c:pt>
                <c:pt idx="330">
                  <c:v>112.0</c:v>
                </c:pt>
                <c:pt idx="331">
                  <c:v>110.0</c:v>
                </c:pt>
                <c:pt idx="332">
                  <c:v>109.0</c:v>
                </c:pt>
                <c:pt idx="333">
                  <c:v>108.0</c:v>
                </c:pt>
                <c:pt idx="334">
                  <c:v>107.0</c:v>
                </c:pt>
                <c:pt idx="335">
                  <c:v>116.0</c:v>
                </c:pt>
                <c:pt idx="336">
                  <c:v>143.0</c:v>
                </c:pt>
                <c:pt idx="337">
                  <c:v>165.0</c:v>
                </c:pt>
                <c:pt idx="338">
                  <c:v>182.0</c:v>
                </c:pt>
                <c:pt idx="339">
                  <c:v>188.0</c:v>
                </c:pt>
                <c:pt idx="340">
                  <c:v>191.0</c:v>
                </c:pt>
                <c:pt idx="341">
                  <c:v>196.0</c:v>
                </c:pt>
                <c:pt idx="342">
                  <c:v>198.0</c:v>
                </c:pt>
                <c:pt idx="343">
                  <c:v>206.0</c:v>
                </c:pt>
                <c:pt idx="344">
                  <c:v>207.0</c:v>
                </c:pt>
                <c:pt idx="345">
                  <c:v>210.0</c:v>
                </c:pt>
                <c:pt idx="346">
                  <c:v>208.0</c:v>
                </c:pt>
                <c:pt idx="347">
                  <c:v>196.0</c:v>
                </c:pt>
                <c:pt idx="348">
                  <c:v>157.0</c:v>
                </c:pt>
                <c:pt idx="349">
                  <c:v>113.0</c:v>
                </c:pt>
                <c:pt idx="350">
                  <c:v>96.0</c:v>
                </c:pt>
                <c:pt idx="351">
                  <c:v>82.0</c:v>
                </c:pt>
                <c:pt idx="352">
                  <c:v>67.0</c:v>
                </c:pt>
                <c:pt idx="353">
                  <c:v>57.0</c:v>
                </c:pt>
                <c:pt idx="354">
                  <c:v>74.0</c:v>
                </c:pt>
                <c:pt idx="355">
                  <c:v>84.0</c:v>
                </c:pt>
                <c:pt idx="356">
                  <c:v>86.0</c:v>
                </c:pt>
                <c:pt idx="357">
                  <c:v>85.0</c:v>
                </c:pt>
                <c:pt idx="358">
                  <c:v>79.0</c:v>
                </c:pt>
                <c:pt idx="359">
                  <c:v>73.0</c:v>
                </c:pt>
                <c:pt idx="360">
                  <c:v>68.0</c:v>
                </c:pt>
                <c:pt idx="361">
                  <c:v>69.0</c:v>
                </c:pt>
                <c:pt idx="362">
                  <c:v>76.0</c:v>
                </c:pt>
                <c:pt idx="363">
                  <c:v>78.0</c:v>
                </c:pt>
                <c:pt idx="364">
                  <c:v>79.0</c:v>
                </c:pt>
                <c:pt idx="365">
                  <c:v>76.0</c:v>
                </c:pt>
                <c:pt idx="366">
                  <c:v>75.0</c:v>
                </c:pt>
                <c:pt idx="367">
                  <c:v>72.0</c:v>
                </c:pt>
                <c:pt idx="368">
                  <c:v>70.0</c:v>
                </c:pt>
                <c:pt idx="369">
                  <c:v>67.0</c:v>
                </c:pt>
                <c:pt idx="370">
                  <c:v>76.0</c:v>
                </c:pt>
                <c:pt idx="371">
                  <c:v>104.0</c:v>
                </c:pt>
                <c:pt idx="372">
                  <c:v>143.0</c:v>
                </c:pt>
                <c:pt idx="373">
                  <c:v>162.0</c:v>
                </c:pt>
                <c:pt idx="374">
                  <c:v>164.0</c:v>
                </c:pt>
                <c:pt idx="375">
                  <c:v>167.0</c:v>
                </c:pt>
                <c:pt idx="376">
                  <c:v>171.0</c:v>
                </c:pt>
                <c:pt idx="377">
                  <c:v>170.0</c:v>
                </c:pt>
                <c:pt idx="378">
                  <c:v>171.0</c:v>
                </c:pt>
                <c:pt idx="379">
                  <c:v>160.0</c:v>
                </c:pt>
                <c:pt idx="380">
                  <c:v>159.0</c:v>
                </c:pt>
                <c:pt idx="381">
                  <c:v>158.0</c:v>
                </c:pt>
                <c:pt idx="382">
                  <c:v>155.0</c:v>
                </c:pt>
                <c:pt idx="383">
                  <c:v>153.0</c:v>
                </c:pt>
                <c:pt idx="384">
                  <c:v>133.0</c:v>
                </c:pt>
                <c:pt idx="385">
                  <c:v>123.0</c:v>
                </c:pt>
                <c:pt idx="386">
                  <c:v>117.0</c:v>
                </c:pt>
                <c:pt idx="387">
                  <c:v>110.0</c:v>
                </c:pt>
                <c:pt idx="388">
                  <c:v>108.0</c:v>
                </c:pt>
                <c:pt idx="389">
                  <c:v>99.0</c:v>
                </c:pt>
                <c:pt idx="390">
                  <c:v>92.0</c:v>
                </c:pt>
                <c:pt idx="391">
                  <c:v>93.0</c:v>
                </c:pt>
                <c:pt idx="392">
                  <c:v>94.0</c:v>
                </c:pt>
                <c:pt idx="393">
                  <c:v>86.0</c:v>
                </c:pt>
                <c:pt idx="394">
                  <c:v>82.0</c:v>
                </c:pt>
                <c:pt idx="395">
                  <c:v>80.0</c:v>
                </c:pt>
                <c:pt idx="396">
                  <c:v>75.0</c:v>
                </c:pt>
                <c:pt idx="397">
                  <c:v>75.0</c:v>
                </c:pt>
                <c:pt idx="398">
                  <c:v>95.0</c:v>
                </c:pt>
                <c:pt idx="399">
                  <c:v>99.0</c:v>
                </c:pt>
                <c:pt idx="400">
                  <c:v>98.0</c:v>
                </c:pt>
                <c:pt idx="401">
                  <c:v>97.0</c:v>
                </c:pt>
                <c:pt idx="402">
                  <c:v>106.0</c:v>
                </c:pt>
                <c:pt idx="403">
                  <c:v>107.0</c:v>
                </c:pt>
                <c:pt idx="404">
                  <c:v>103.0</c:v>
                </c:pt>
                <c:pt idx="405">
                  <c:v>105.0</c:v>
                </c:pt>
                <c:pt idx="406">
                  <c:v>112.0</c:v>
                </c:pt>
                <c:pt idx="407">
                  <c:v>113.0</c:v>
                </c:pt>
                <c:pt idx="408">
                  <c:v>112.0</c:v>
                </c:pt>
                <c:pt idx="409">
                  <c:v>111.0</c:v>
                </c:pt>
                <c:pt idx="410">
                  <c:v>110.0</c:v>
                </c:pt>
                <c:pt idx="411">
                  <c:v>111.0</c:v>
                </c:pt>
                <c:pt idx="412">
                  <c:v>110.0</c:v>
                </c:pt>
                <c:pt idx="413">
                  <c:v>103.0</c:v>
                </c:pt>
                <c:pt idx="414">
                  <c:v>106.0</c:v>
                </c:pt>
                <c:pt idx="415">
                  <c:v>98.0</c:v>
                </c:pt>
                <c:pt idx="416">
                  <c:v>95.0</c:v>
                </c:pt>
                <c:pt idx="417">
                  <c:v>94.0</c:v>
                </c:pt>
                <c:pt idx="418">
                  <c:v>100.0</c:v>
                </c:pt>
                <c:pt idx="419">
                  <c:v>107.0</c:v>
                </c:pt>
                <c:pt idx="420">
                  <c:v>111.0</c:v>
                </c:pt>
                <c:pt idx="421">
                  <c:v>114.0</c:v>
                </c:pt>
                <c:pt idx="422">
                  <c:v>125.0</c:v>
                </c:pt>
                <c:pt idx="423">
                  <c:v>129.0</c:v>
                </c:pt>
                <c:pt idx="424">
                  <c:v>123.0</c:v>
                </c:pt>
                <c:pt idx="425">
                  <c:v>131.0</c:v>
                </c:pt>
                <c:pt idx="426">
                  <c:v>133.0</c:v>
                </c:pt>
                <c:pt idx="427">
                  <c:v>125.0</c:v>
                </c:pt>
                <c:pt idx="428">
                  <c:v>117.0</c:v>
                </c:pt>
                <c:pt idx="429">
                  <c:v>118.0</c:v>
                </c:pt>
                <c:pt idx="430">
                  <c:v>121.0</c:v>
                </c:pt>
                <c:pt idx="431">
                  <c:v>119.0</c:v>
                </c:pt>
                <c:pt idx="432">
                  <c:v>123.0</c:v>
                </c:pt>
                <c:pt idx="433">
                  <c:v>131.0</c:v>
                </c:pt>
                <c:pt idx="434">
                  <c:v>135.0</c:v>
                </c:pt>
                <c:pt idx="435">
                  <c:v>136.0</c:v>
                </c:pt>
                <c:pt idx="436">
                  <c:v>134.0</c:v>
                </c:pt>
                <c:pt idx="437">
                  <c:v>133.0</c:v>
                </c:pt>
                <c:pt idx="438">
                  <c:v>131.0</c:v>
                </c:pt>
                <c:pt idx="439">
                  <c:v>135.0</c:v>
                </c:pt>
                <c:pt idx="440">
                  <c:v>138.0</c:v>
                </c:pt>
                <c:pt idx="441">
                  <c:v>137.0</c:v>
                </c:pt>
                <c:pt idx="442">
                  <c:v>141.0</c:v>
                </c:pt>
                <c:pt idx="443">
                  <c:v>142.0</c:v>
                </c:pt>
                <c:pt idx="444">
                  <c:v>149.0</c:v>
                </c:pt>
                <c:pt idx="445">
                  <c:v>151.0</c:v>
                </c:pt>
                <c:pt idx="446">
                  <c:v>154.0</c:v>
                </c:pt>
                <c:pt idx="447">
                  <c:v>155.0</c:v>
                </c:pt>
                <c:pt idx="448">
                  <c:v>156.0</c:v>
                </c:pt>
                <c:pt idx="449">
                  <c:v>158.0</c:v>
                </c:pt>
                <c:pt idx="450">
                  <c:v>160.0</c:v>
                </c:pt>
                <c:pt idx="451">
                  <c:v>159.0</c:v>
                </c:pt>
                <c:pt idx="452">
                  <c:v>157.0</c:v>
                </c:pt>
                <c:pt idx="453">
                  <c:v>159.0</c:v>
                </c:pt>
                <c:pt idx="454">
                  <c:v>161.0</c:v>
                </c:pt>
                <c:pt idx="455">
                  <c:v>160.0</c:v>
                </c:pt>
                <c:pt idx="456">
                  <c:v>157.0</c:v>
                </c:pt>
                <c:pt idx="457">
                  <c:v>155.0</c:v>
                </c:pt>
                <c:pt idx="458">
                  <c:v>149.0</c:v>
                </c:pt>
                <c:pt idx="459">
                  <c:v>146.0</c:v>
                </c:pt>
                <c:pt idx="460">
                  <c:v>141.0</c:v>
                </c:pt>
                <c:pt idx="461">
                  <c:v>139.0</c:v>
                </c:pt>
                <c:pt idx="462">
                  <c:v>134.0</c:v>
                </c:pt>
                <c:pt idx="463">
                  <c:v>128.0</c:v>
                </c:pt>
                <c:pt idx="464">
                  <c:v>125.0</c:v>
                </c:pt>
                <c:pt idx="465">
                  <c:v>127.0</c:v>
                </c:pt>
                <c:pt idx="466">
                  <c:v>132.0</c:v>
                </c:pt>
                <c:pt idx="467">
                  <c:v>140.0</c:v>
                </c:pt>
                <c:pt idx="468">
                  <c:v>153.0</c:v>
                </c:pt>
                <c:pt idx="469">
                  <c:v>162.0</c:v>
                </c:pt>
                <c:pt idx="470">
                  <c:v>169.0</c:v>
                </c:pt>
                <c:pt idx="471">
                  <c:v>175.0</c:v>
                </c:pt>
                <c:pt idx="472">
                  <c:v>176.0</c:v>
                </c:pt>
                <c:pt idx="473">
                  <c:v>175.0</c:v>
                </c:pt>
                <c:pt idx="474">
                  <c:v>174.0</c:v>
                </c:pt>
                <c:pt idx="475">
                  <c:v>176.0</c:v>
                </c:pt>
                <c:pt idx="476">
                  <c:v>175.0</c:v>
                </c:pt>
                <c:pt idx="477">
                  <c:v>168.0</c:v>
                </c:pt>
                <c:pt idx="478">
                  <c:v>166.0</c:v>
                </c:pt>
                <c:pt idx="479">
                  <c:v>159.0</c:v>
                </c:pt>
                <c:pt idx="480">
                  <c:v>149.0</c:v>
                </c:pt>
                <c:pt idx="481">
                  <c:v>148.0</c:v>
                </c:pt>
                <c:pt idx="482">
                  <c:v>157.0</c:v>
                </c:pt>
                <c:pt idx="483">
                  <c:v>171.0</c:v>
                </c:pt>
                <c:pt idx="484">
                  <c:v>184.0</c:v>
                </c:pt>
                <c:pt idx="485">
                  <c:v>183.0</c:v>
                </c:pt>
                <c:pt idx="486">
                  <c:v>182.0</c:v>
                </c:pt>
                <c:pt idx="487">
                  <c:v>181.0</c:v>
                </c:pt>
                <c:pt idx="488">
                  <c:v>172.0</c:v>
                </c:pt>
                <c:pt idx="489">
                  <c:v>160.0</c:v>
                </c:pt>
                <c:pt idx="490">
                  <c:v>150.0</c:v>
                </c:pt>
                <c:pt idx="491">
                  <c:v>135.0</c:v>
                </c:pt>
                <c:pt idx="492">
                  <c:v>124.0</c:v>
                </c:pt>
                <c:pt idx="493">
                  <c:v>112.0</c:v>
                </c:pt>
                <c:pt idx="494">
                  <c:v>102.0</c:v>
                </c:pt>
                <c:pt idx="495">
                  <c:v>93.0</c:v>
                </c:pt>
                <c:pt idx="496">
                  <c:v>86.0</c:v>
                </c:pt>
                <c:pt idx="497">
                  <c:v>76.0</c:v>
                </c:pt>
                <c:pt idx="498">
                  <c:v>66.0</c:v>
                </c:pt>
                <c:pt idx="499">
                  <c:v>65.0</c:v>
                </c:pt>
                <c:pt idx="500">
                  <c:v>64.0</c:v>
                </c:pt>
                <c:pt idx="501">
                  <c:v>77.0</c:v>
                </c:pt>
                <c:pt idx="502">
                  <c:v>130.0</c:v>
                </c:pt>
                <c:pt idx="503">
                  <c:v>152.0</c:v>
                </c:pt>
                <c:pt idx="504">
                  <c:v>159.0</c:v>
                </c:pt>
                <c:pt idx="505">
                  <c:v>156.0</c:v>
                </c:pt>
                <c:pt idx="506">
                  <c:v>139.0</c:v>
                </c:pt>
                <c:pt idx="507">
                  <c:v>136.0</c:v>
                </c:pt>
                <c:pt idx="508">
                  <c:v>134.0</c:v>
                </c:pt>
                <c:pt idx="509">
                  <c:v>137.0</c:v>
                </c:pt>
                <c:pt idx="510">
                  <c:v>142.0</c:v>
                </c:pt>
                <c:pt idx="511">
                  <c:v>145.0</c:v>
                </c:pt>
                <c:pt idx="512">
                  <c:v>146.0</c:v>
                </c:pt>
                <c:pt idx="513">
                  <c:v>147.0</c:v>
                </c:pt>
                <c:pt idx="514">
                  <c:v>148.0</c:v>
                </c:pt>
                <c:pt idx="515">
                  <c:v>157.0</c:v>
                </c:pt>
                <c:pt idx="516">
                  <c:v>161.0</c:v>
                </c:pt>
                <c:pt idx="517">
                  <c:v>166.0</c:v>
                </c:pt>
                <c:pt idx="518">
                  <c:v>169.0</c:v>
                </c:pt>
                <c:pt idx="519">
                  <c:v>172.0</c:v>
                </c:pt>
                <c:pt idx="520">
                  <c:v>167.0</c:v>
                </c:pt>
              </c:numCache>
            </c:numRef>
          </c:val>
          <c:smooth val="1"/>
        </c:ser>
        <c:ser>
          <c:idx val="5"/>
          <c:order val="2"/>
          <c:tx>
            <c:v>untere Grenze</c:v>
          </c:tx>
          <c:spPr>
            <a:ln w="6350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'275'!$B$2:$B$522</c:f>
              <c:numCache>
                <c:formatCode>hh:mm</c:formatCode>
                <c:ptCount val="521"/>
                <c:pt idx="0">
                  <c:v>0.00555555555555555</c:v>
                </c:pt>
                <c:pt idx="1">
                  <c:v>0.0125</c:v>
                </c:pt>
                <c:pt idx="2">
                  <c:v>0.0194444444444444</c:v>
                </c:pt>
                <c:pt idx="3">
                  <c:v>0.0263888888888889</c:v>
                </c:pt>
                <c:pt idx="4">
                  <c:v>0.0333333333333333</c:v>
                </c:pt>
                <c:pt idx="5">
                  <c:v>0.0402777777777778</c:v>
                </c:pt>
                <c:pt idx="6">
                  <c:v>0.0472222222222222</c:v>
                </c:pt>
                <c:pt idx="7">
                  <c:v>0.0541666666666667</c:v>
                </c:pt>
                <c:pt idx="8">
                  <c:v>0.0611111111111111</c:v>
                </c:pt>
                <c:pt idx="9">
                  <c:v>0.0680555555555555</c:v>
                </c:pt>
                <c:pt idx="10">
                  <c:v>0.075</c:v>
                </c:pt>
                <c:pt idx="11">
                  <c:v>0.0888888888888889</c:v>
                </c:pt>
                <c:pt idx="12">
                  <c:v>0.0958333333333333</c:v>
                </c:pt>
                <c:pt idx="13">
                  <c:v>0.102777777777778</c:v>
                </c:pt>
                <c:pt idx="14">
                  <c:v>0.109722222222222</c:v>
                </c:pt>
                <c:pt idx="15">
                  <c:v>0.116666666666667</c:v>
                </c:pt>
                <c:pt idx="16">
                  <c:v>0.123611111111111</c:v>
                </c:pt>
                <c:pt idx="17">
                  <c:v>0.130555555555556</c:v>
                </c:pt>
                <c:pt idx="18">
                  <c:v>0.1375</c:v>
                </c:pt>
                <c:pt idx="19">
                  <c:v>0.144444444444444</c:v>
                </c:pt>
                <c:pt idx="20">
                  <c:v>0.151388888888889</c:v>
                </c:pt>
                <c:pt idx="21">
                  <c:v>0.165277777777778</c:v>
                </c:pt>
                <c:pt idx="22">
                  <c:v>0.172222222222222</c:v>
                </c:pt>
                <c:pt idx="23">
                  <c:v>0.179166666666667</c:v>
                </c:pt>
                <c:pt idx="24">
                  <c:v>0.186805555555556</c:v>
                </c:pt>
                <c:pt idx="25">
                  <c:v>0.193055555555556</c:v>
                </c:pt>
                <c:pt idx="26">
                  <c:v>0.200694444444444</c:v>
                </c:pt>
                <c:pt idx="27">
                  <c:v>0.207638888888889</c:v>
                </c:pt>
                <c:pt idx="28">
                  <c:v>0.214583333333333</c:v>
                </c:pt>
                <c:pt idx="29">
                  <c:v>0.24375</c:v>
                </c:pt>
                <c:pt idx="30">
                  <c:v>0.261805555555556</c:v>
                </c:pt>
                <c:pt idx="31">
                  <c:v>0.275</c:v>
                </c:pt>
                <c:pt idx="32">
                  <c:v>0.28125</c:v>
                </c:pt>
                <c:pt idx="33">
                  <c:v>0.320833333333333</c:v>
                </c:pt>
                <c:pt idx="34">
                  <c:v>0.324305555555556</c:v>
                </c:pt>
                <c:pt idx="35">
                  <c:v>0.33125</c:v>
                </c:pt>
                <c:pt idx="36">
                  <c:v>0.338194444444444</c:v>
                </c:pt>
                <c:pt idx="37">
                  <c:v>0.345138888888889</c:v>
                </c:pt>
                <c:pt idx="38">
                  <c:v>0.352083333333333</c:v>
                </c:pt>
                <c:pt idx="39">
                  <c:v>0.359027777777778</c:v>
                </c:pt>
                <c:pt idx="40">
                  <c:v>0.364583333333333</c:v>
                </c:pt>
                <c:pt idx="41">
                  <c:v>0.372916666666667</c:v>
                </c:pt>
                <c:pt idx="42">
                  <c:v>0.379861111111111</c:v>
                </c:pt>
                <c:pt idx="43">
                  <c:v>0.386805555555556</c:v>
                </c:pt>
                <c:pt idx="44">
                  <c:v>0.400694444444444</c:v>
                </c:pt>
                <c:pt idx="45">
                  <c:v>0.407638888888889</c:v>
                </c:pt>
                <c:pt idx="46">
                  <c:v>0.421527777777778</c:v>
                </c:pt>
                <c:pt idx="47">
                  <c:v>0.428472222222222</c:v>
                </c:pt>
                <c:pt idx="48">
                  <c:v>0.435416666666667</c:v>
                </c:pt>
                <c:pt idx="49">
                  <c:v>0.442361111111111</c:v>
                </c:pt>
                <c:pt idx="50">
                  <c:v>0.449305555555556</c:v>
                </c:pt>
                <c:pt idx="51">
                  <c:v>0.45625</c:v>
                </c:pt>
                <c:pt idx="52">
                  <c:v>0.463194444444444</c:v>
                </c:pt>
                <c:pt idx="53">
                  <c:v>0.470138888888889</c:v>
                </c:pt>
                <c:pt idx="54">
                  <c:v>0.477083333333333</c:v>
                </c:pt>
                <c:pt idx="55">
                  <c:v>0.484027777777778</c:v>
                </c:pt>
                <c:pt idx="56">
                  <c:v>0.490972222222222</c:v>
                </c:pt>
                <c:pt idx="57">
                  <c:v>0.504861111111111</c:v>
                </c:pt>
                <c:pt idx="58">
                  <c:v>0.511805555555556</c:v>
                </c:pt>
                <c:pt idx="59">
                  <c:v>0.51875</c:v>
                </c:pt>
                <c:pt idx="60">
                  <c:v>0.532638888888889</c:v>
                </c:pt>
                <c:pt idx="61">
                  <c:v>0.539583333333333</c:v>
                </c:pt>
                <c:pt idx="62">
                  <c:v>0.546527777777778</c:v>
                </c:pt>
                <c:pt idx="63">
                  <c:v>0.554166666666667</c:v>
                </c:pt>
                <c:pt idx="64">
                  <c:v>0.568055555555556</c:v>
                </c:pt>
                <c:pt idx="65">
                  <c:v>0.574305555555556</c:v>
                </c:pt>
                <c:pt idx="66">
                  <c:v>0.58125</c:v>
                </c:pt>
                <c:pt idx="67">
                  <c:v>0.588194444444444</c:v>
                </c:pt>
                <c:pt idx="68">
                  <c:v>0.601388888888889</c:v>
                </c:pt>
                <c:pt idx="69">
                  <c:v>0.609722222222222</c:v>
                </c:pt>
                <c:pt idx="70">
                  <c:v>0.616666666666667</c:v>
                </c:pt>
                <c:pt idx="71">
                  <c:v>0.623611111111111</c:v>
                </c:pt>
                <c:pt idx="72">
                  <c:v>0.630555555555555</c:v>
                </c:pt>
                <c:pt idx="73">
                  <c:v>0.636805555555555</c:v>
                </c:pt>
                <c:pt idx="74">
                  <c:v>0.644444444444444</c:v>
                </c:pt>
                <c:pt idx="75">
                  <c:v>0.651388888888889</c:v>
                </c:pt>
                <c:pt idx="76">
                  <c:v>0.658333333333333</c:v>
                </c:pt>
                <c:pt idx="77">
                  <c:v>0.665277777777778</c:v>
                </c:pt>
                <c:pt idx="78">
                  <c:v>0.672222222222222</c:v>
                </c:pt>
                <c:pt idx="79">
                  <c:v>0.679166666666667</c:v>
                </c:pt>
                <c:pt idx="80">
                  <c:v>0.686111111111111</c:v>
                </c:pt>
                <c:pt idx="81">
                  <c:v>0.693055555555555</c:v>
                </c:pt>
                <c:pt idx="82">
                  <c:v>0.7</c:v>
                </c:pt>
                <c:pt idx="83">
                  <c:v>0.706944444444444</c:v>
                </c:pt>
                <c:pt idx="84">
                  <c:v>0.7125</c:v>
                </c:pt>
                <c:pt idx="85">
                  <c:v>0.7125</c:v>
                </c:pt>
                <c:pt idx="86">
                  <c:v>0.720833333333333</c:v>
                </c:pt>
                <c:pt idx="87">
                  <c:v>0.727777777777778</c:v>
                </c:pt>
                <c:pt idx="88">
                  <c:v>0.734722222222222</c:v>
                </c:pt>
                <c:pt idx="89">
                  <c:v>0.741666666666667</c:v>
                </c:pt>
                <c:pt idx="90">
                  <c:v>0.748611111111111</c:v>
                </c:pt>
                <c:pt idx="91">
                  <c:v>0.755555555555555</c:v>
                </c:pt>
                <c:pt idx="92">
                  <c:v>0.7625</c:v>
                </c:pt>
                <c:pt idx="93">
                  <c:v>0.769444444444444</c:v>
                </c:pt>
                <c:pt idx="94">
                  <c:v>0.776388888888889</c:v>
                </c:pt>
                <c:pt idx="95">
                  <c:v>0.783333333333333</c:v>
                </c:pt>
                <c:pt idx="96">
                  <c:v>0.789583333333333</c:v>
                </c:pt>
                <c:pt idx="97">
                  <c:v>0.797222222222222</c:v>
                </c:pt>
                <c:pt idx="98">
                  <c:v>0.802083333333333</c:v>
                </c:pt>
                <c:pt idx="99">
                  <c:v>0.811111111111111</c:v>
                </c:pt>
                <c:pt idx="100">
                  <c:v>0.818055555555555</c:v>
                </c:pt>
                <c:pt idx="101">
                  <c:v>0.825</c:v>
                </c:pt>
                <c:pt idx="102">
                  <c:v>0.831944444444444</c:v>
                </c:pt>
                <c:pt idx="103">
                  <c:v>0.838888888888889</c:v>
                </c:pt>
                <c:pt idx="104">
                  <c:v>0.845833333333333</c:v>
                </c:pt>
                <c:pt idx="105">
                  <c:v>0.852777777777778</c:v>
                </c:pt>
                <c:pt idx="106">
                  <c:v>0.859722222222222</c:v>
                </c:pt>
                <c:pt idx="107">
                  <c:v>0.866666666666667</c:v>
                </c:pt>
                <c:pt idx="108">
                  <c:v>0.873611111111111</c:v>
                </c:pt>
                <c:pt idx="109">
                  <c:v>0.880555555555555</c:v>
                </c:pt>
                <c:pt idx="110">
                  <c:v>0.8875</c:v>
                </c:pt>
                <c:pt idx="111">
                  <c:v>0.894444444444444</c:v>
                </c:pt>
                <c:pt idx="112">
                  <c:v>0.901388888888889</c:v>
                </c:pt>
                <c:pt idx="113">
                  <c:v>0.908333333333333</c:v>
                </c:pt>
                <c:pt idx="114">
                  <c:v>0.915277777777778</c:v>
                </c:pt>
                <c:pt idx="115">
                  <c:v>0.922222222222222</c:v>
                </c:pt>
                <c:pt idx="116">
                  <c:v>0.929166666666667</c:v>
                </c:pt>
                <c:pt idx="117">
                  <c:v>0.936111111111111</c:v>
                </c:pt>
                <c:pt idx="118">
                  <c:v>0.943055555555556</c:v>
                </c:pt>
                <c:pt idx="119">
                  <c:v>0.956944444444444</c:v>
                </c:pt>
                <c:pt idx="120">
                  <c:v>0.963888888888889</c:v>
                </c:pt>
                <c:pt idx="121">
                  <c:v>0.970833333333333</c:v>
                </c:pt>
                <c:pt idx="122">
                  <c:v>0.977777777777778</c:v>
                </c:pt>
                <c:pt idx="123">
                  <c:v>0.984722222222222</c:v>
                </c:pt>
                <c:pt idx="124">
                  <c:v>0.998611111111111</c:v>
                </c:pt>
                <c:pt idx="125">
                  <c:v>0.00555555555555555</c:v>
                </c:pt>
                <c:pt idx="126">
                  <c:v>0.0104166666666667</c:v>
                </c:pt>
                <c:pt idx="127">
                  <c:v>0.0194444444444444</c:v>
                </c:pt>
                <c:pt idx="128">
                  <c:v>0.0263888888888889</c:v>
                </c:pt>
                <c:pt idx="129">
                  <c:v>0.0402777777777778</c:v>
                </c:pt>
                <c:pt idx="130">
                  <c:v>0.0472222222222222</c:v>
                </c:pt>
                <c:pt idx="131">
                  <c:v>0.0541666666666667</c:v>
                </c:pt>
                <c:pt idx="132">
                  <c:v>0.0611111111111111</c:v>
                </c:pt>
                <c:pt idx="133">
                  <c:v>0.0680555555555555</c:v>
                </c:pt>
                <c:pt idx="134">
                  <c:v>0.075</c:v>
                </c:pt>
                <c:pt idx="135">
                  <c:v>0.0819444444444444</c:v>
                </c:pt>
                <c:pt idx="136">
                  <c:v>0.0888888888888889</c:v>
                </c:pt>
                <c:pt idx="137">
                  <c:v>0.0958333333333333</c:v>
                </c:pt>
                <c:pt idx="138">
                  <c:v>0.102777777777778</c:v>
                </c:pt>
                <c:pt idx="139">
                  <c:v>0.109722222222222</c:v>
                </c:pt>
                <c:pt idx="140">
                  <c:v>0.116666666666667</c:v>
                </c:pt>
                <c:pt idx="141">
                  <c:v>0.123611111111111</c:v>
                </c:pt>
                <c:pt idx="142">
                  <c:v>0.130555555555556</c:v>
                </c:pt>
                <c:pt idx="143">
                  <c:v>0.1375</c:v>
                </c:pt>
                <c:pt idx="144">
                  <c:v>0.144444444444444</c:v>
                </c:pt>
                <c:pt idx="145">
                  <c:v>0.151388888888889</c:v>
                </c:pt>
                <c:pt idx="146">
                  <c:v>0.158333333333333</c:v>
                </c:pt>
                <c:pt idx="147">
                  <c:v>0.165277777777778</c:v>
                </c:pt>
                <c:pt idx="148">
                  <c:v>0.172222222222222</c:v>
                </c:pt>
                <c:pt idx="149">
                  <c:v>0.179166666666667</c:v>
                </c:pt>
                <c:pt idx="150">
                  <c:v>0.186111111111111</c:v>
                </c:pt>
                <c:pt idx="151">
                  <c:v>0.193055555555556</c:v>
                </c:pt>
                <c:pt idx="152">
                  <c:v>0.2</c:v>
                </c:pt>
                <c:pt idx="153">
                  <c:v>0.206944444444444</c:v>
                </c:pt>
                <c:pt idx="154">
                  <c:v>0.213888888888889</c:v>
                </c:pt>
                <c:pt idx="155">
                  <c:v>0.220833333333333</c:v>
                </c:pt>
                <c:pt idx="156">
                  <c:v>0.227777777777778</c:v>
                </c:pt>
                <c:pt idx="157">
                  <c:v>0.234722222222222</c:v>
                </c:pt>
                <c:pt idx="158">
                  <c:v>0.241666666666667</c:v>
                </c:pt>
                <c:pt idx="159">
                  <c:v>0.246527777777778</c:v>
                </c:pt>
                <c:pt idx="160">
                  <c:v>0.255555555555556</c:v>
                </c:pt>
                <c:pt idx="161">
                  <c:v>0.2625</c:v>
                </c:pt>
                <c:pt idx="162">
                  <c:v>0.269444444444444</c:v>
                </c:pt>
                <c:pt idx="163">
                  <c:v>0.276388888888889</c:v>
                </c:pt>
                <c:pt idx="164">
                  <c:v>0.283333333333333</c:v>
                </c:pt>
                <c:pt idx="165">
                  <c:v>0.290972222222222</c:v>
                </c:pt>
                <c:pt idx="166">
                  <c:v>0.297222222222222</c:v>
                </c:pt>
                <c:pt idx="167">
                  <c:v>0.311805555555556</c:v>
                </c:pt>
                <c:pt idx="168">
                  <c:v>0.31875</c:v>
                </c:pt>
                <c:pt idx="169">
                  <c:v>0.331944444444444</c:v>
                </c:pt>
                <c:pt idx="170">
                  <c:v>0.339583333333333</c:v>
                </c:pt>
                <c:pt idx="171">
                  <c:v>0.345833333333333</c:v>
                </c:pt>
                <c:pt idx="172">
                  <c:v>0.353472222222222</c:v>
                </c:pt>
                <c:pt idx="173">
                  <c:v>0.367361111111111</c:v>
                </c:pt>
                <c:pt idx="174">
                  <c:v>0.374305555555555</c:v>
                </c:pt>
                <c:pt idx="175">
                  <c:v>0.38125</c:v>
                </c:pt>
                <c:pt idx="176">
                  <c:v>0.395138888888889</c:v>
                </c:pt>
                <c:pt idx="177">
                  <c:v>0.402083333333333</c:v>
                </c:pt>
                <c:pt idx="178">
                  <c:v>0.40625</c:v>
                </c:pt>
                <c:pt idx="179">
                  <c:v>0.415972222222222</c:v>
                </c:pt>
                <c:pt idx="180">
                  <c:v>0.422916666666667</c:v>
                </c:pt>
                <c:pt idx="181">
                  <c:v>0.429861111111111</c:v>
                </c:pt>
                <c:pt idx="182">
                  <c:v>0.436805555555555</c:v>
                </c:pt>
                <c:pt idx="183">
                  <c:v>0.44375</c:v>
                </c:pt>
                <c:pt idx="184">
                  <c:v>0.450694444444444</c:v>
                </c:pt>
                <c:pt idx="185">
                  <c:v>0.457638888888889</c:v>
                </c:pt>
                <c:pt idx="186">
                  <c:v>0.464583333333333</c:v>
                </c:pt>
                <c:pt idx="187">
                  <c:v>0.471527777777778</c:v>
                </c:pt>
                <c:pt idx="188">
                  <c:v>0.478472222222222</c:v>
                </c:pt>
                <c:pt idx="189">
                  <c:v>0.485416666666667</c:v>
                </c:pt>
                <c:pt idx="190">
                  <c:v>0.492361111111111</c:v>
                </c:pt>
                <c:pt idx="191">
                  <c:v>0.499305555555555</c:v>
                </c:pt>
                <c:pt idx="192">
                  <c:v>0.50625</c:v>
                </c:pt>
                <c:pt idx="193">
                  <c:v>0.513194444444444</c:v>
                </c:pt>
                <c:pt idx="194">
                  <c:v>0.517361111111111</c:v>
                </c:pt>
                <c:pt idx="195">
                  <c:v>0.527083333333333</c:v>
                </c:pt>
                <c:pt idx="196">
                  <c:v>0.534027777777778</c:v>
                </c:pt>
                <c:pt idx="197">
                  <c:v>0.540972222222222</c:v>
                </c:pt>
                <c:pt idx="198">
                  <c:v>0.547916666666667</c:v>
                </c:pt>
                <c:pt idx="199">
                  <c:v>0.554861111111111</c:v>
                </c:pt>
                <c:pt idx="200">
                  <c:v>0.561805555555556</c:v>
                </c:pt>
                <c:pt idx="201">
                  <c:v>0.575694444444444</c:v>
                </c:pt>
                <c:pt idx="202">
                  <c:v>0.582638888888889</c:v>
                </c:pt>
                <c:pt idx="203">
                  <c:v>0.589583333333333</c:v>
                </c:pt>
                <c:pt idx="204">
                  <c:v>0.596527777777778</c:v>
                </c:pt>
                <c:pt idx="205">
                  <c:v>0.603472222222222</c:v>
                </c:pt>
                <c:pt idx="206">
                  <c:v>0.610416666666667</c:v>
                </c:pt>
                <c:pt idx="207">
                  <c:v>0.617361111111111</c:v>
                </c:pt>
                <c:pt idx="208">
                  <c:v>0.624305555555555</c:v>
                </c:pt>
                <c:pt idx="209">
                  <c:v>0.63125</c:v>
                </c:pt>
                <c:pt idx="210">
                  <c:v>0.638194444444444</c:v>
                </c:pt>
                <c:pt idx="211">
                  <c:v>0.645138888888889</c:v>
                </c:pt>
                <c:pt idx="212">
                  <c:v>0.652083333333333</c:v>
                </c:pt>
                <c:pt idx="213">
                  <c:v>0.656944444444444</c:v>
                </c:pt>
                <c:pt idx="214">
                  <c:v>0.665972222222222</c:v>
                </c:pt>
                <c:pt idx="215">
                  <c:v>0.672916666666667</c:v>
                </c:pt>
                <c:pt idx="216">
                  <c:v>0.677083333333333</c:v>
                </c:pt>
                <c:pt idx="217">
                  <c:v>0.686805555555555</c:v>
                </c:pt>
                <c:pt idx="218">
                  <c:v>0.69375</c:v>
                </c:pt>
                <c:pt idx="219">
                  <c:v>0.700694444444444</c:v>
                </c:pt>
                <c:pt idx="220">
                  <c:v>0.707638888888889</c:v>
                </c:pt>
                <c:pt idx="221">
                  <c:v>0.714583333333333</c:v>
                </c:pt>
                <c:pt idx="222">
                  <c:v>0.728472222222222</c:v>
                </c:pt>
                <c:pt idx="223">
                  <c:v>0.735416666666667</c:v>
                </c:pt>
                <c:pt idx="224">
                  <c:v>0.742361111111111</c:v>
                </c:pt>
                <c:pt idx="225">
                  <c:v>0.749305555555555</c:v>
                </c:pt>
                <c:pt idx="226">
                  <c:v>0.75625</c:v>
                </c:pt>
                <c:pt idx="227">
                  <c:v>0.763194444444444</c:v>
                </c:pt>
                <c:pt idx="228">
                  <c:v>0.770138888888889</c:v>
                </c:pt>
                <c:pt idx="229">
                  <c:v>0.777083333333333</c:v>
                </c:pt>
                <c:pt idx="230">
                  <c:v>0.784027777777778</c:v>
                </c:pt>
                <c:pt idx="231">
                  <c:v>0.790972222222222</c:v>
                </c:pt>
                <c:pt idx="232">
                  <c:v>0.797916666666667</c:v>
                </c:pt>
                <c:pt idx="233">
                  <c:v>0.804861111111111</c:v>
                </c:pt>
                <c:pt idx="234">
                  <c:v>0.811805555555556</c:v>
                </c:pt>
                <c:pt idx="235">
                  <c:v>0.81875</c:v>
                </c:pt>
                <c:pt idx="236">
                  <c:v>0.832638888888889</c:v>
                </c:pt>
                <c:pt idx="237">
                  <c:v>0.839583333333333</c:v>
                </c:pt>
                <c:pt idx="238">
                  <c:v>0.846527777777778</c:v>
                </c:pt>
                <c:pt idx="239">
                  <c:v>0.853472222222222</c:v>
                </c:pt>
                <c:pt idx="240">
                  <c:v>0.860416666666667</c:v>
                </c:pt>
                <c:pt idx="241">
                  <c:v>0.864583333333333</c:v>
                </c:pt>
                <c:pt idx="242">
                  <c:v>0.874305555555556</c:v>
                </c:pt>
                <c:pt idx="243">
                  <c:v>0.88125</c:v>
                </c:pt>
                <c:pt idx="244">
                  <c:v>0.888194444444444</c:v>
                </c:pt>
                <c:pt idx="245">
                  <c:v>0.895138888888889</c:v>
                </c:pt>
                <c:pt idx="246">
                  <c:v>0.902083333333333</c:v>
                </c:pt>
                <c:pt idx="247">
                  <c:v>0.909027777777778</c:v>
                </c:pt>
                <c:pt idx="248">
                  <c:v>0.915972222222222</c:v>
                </c:pt>
                <c:pt idx="249">
                  <c:v>0.922916666666667</c:v>
                </c:pt>
                <c:pt idx="250">
                  <c:v>0.929861111111111</c:v>
                </c:pt>
                <c:pt idx="251">
                  <c:v>0.936805555555556</c:v>
                </c:pt>
                <c:pt idx="252">
                  <c:v>0.94375</c:v>
                </c:pt>
                <c:pt idx="253">
                  <c:v>0.950694444444444</c:v>
                </c:pt>
                <c:pt idx="254">
                  <c:v>0.957638888888889</c:v>
                </c:pt>
                <c:pt idx="255">
                  <c:v>0.964583333333333</c:v>
                </c:pt>
                <c:pt idx="256">
                  <c:v>0.971527777777778</c:v>
                </c:pt>
                <c:pt idx="257">
                  <c:v>0.975694444444445</c:v>
                </c:pt>
                <c:pt idx="258">
                  <c:v>0.985416666666667</c:v>
                </c:pt>
                <c:pt idx="259">
                  <c:v>0.992361111111111</c:v>
                </c:pt>
                <c:pt idx="260">
                  <c:v>0.999305555555556</c:v>
                </c:pt>
                <c:pt idx="261">
                  <c:v>0.00625</c:v>
                </c:pt>
                <c:pt idx="262">
                  <c:v>0.0208333333333333</c:v>
                </c:pt>
                <c:pt idx="263">
                  <c:v>0.0277777777777778</c:v>
                </c:pt>
                <c:pt idx="264">
                  <c:v>0.0340277777777778</c:v>
                </c:pt>
                <c:pt idx="265">
                  <c:v>0.0416666666666667</c:v>
                </c:pt>
                <c:pt idx="266">
                  <c:v>0.0486111111111111</c:v>
                </c:pt>
                <c:pt idx="267">
                  <c:v>0.0548611111111111</c:v>
                </c:pt>
                <c:pt idx="268">
                  <c:v>0.0618055555555555</c:v>
                </c:pt>
                <c:pt idx="269">
                  <c:v>0.06875</c:v>
                </c:pt>
                <c:pt idx="270">
                  <c:v>0.0763888888888889</c:v>
                </c:pt>
                <c:pt idx="271">
                  <c:v>0.0826388888888889</c:v>
                </c:pt>
                <c:pt idx="272">
                  <c:v>0.0902777777777778</c:v>
                </c:pt>
                <c:pt idx="273">
                  <c:v>0.0972222222222222</c:v>
                </c:pt>
                <c:pt idx="274">
                  <c:v>0.104166666666667</c:v>
                </c:pt>
                <c:pt idx="275">
                  <c:v>0.111111111111111</c:v>
                </c:pt>
                <c:pt idx="276">
                  <c:v>0.118055555555556</c:v>
                </c:pt>
                <c:pt idx="277">
                  <c:v>0.131944444444444</c:v>
                </c:pt>
                <c:pt idx="278">
                  <c:v>0.138888888888889</c:v>
                </c:pt>
                <c:pt idx="279">
                  <c:v>0.152777777777778</c:v>
                </c:pt>
                <c:pt idx="280">
                  <c:v>0.159722222222222</c:v>
                </c:pt>
                <c:pt idx="281">
                  <c:v>0.166666666666667</c:v>
                </c:pt>
                <c:pt idx="282">
                  <c:v>0.173611111111111</c:v>
                </c:pt>
                <c:pt idx="283">
                  <c:v>0.1875</c:v>
                </c:pt>
                <c:pt idx="284">
                  <c:v>0.201388888888889</c:v>
                </c:pt>
                <c:pt idx="285">
                  <c:v>0.215277777777778</c:v>
                </c:pt>
                <c:pt idx="286">
                  <c:v>0.222222222222222</c:v>
                </c:pt>
                <c:pt idx="287">
                  <c:v>0.229166666666667</c:v>
                </c:pt>
                <c:pt idx="288">
                  <c:v>0.236111111111111</c:v>
                </c:pt>
                <c:pt idx="289">
                  <c:v>0.243055555555556</c:v>
                </c:pt>
                <c:pt idx="290">
                  <c:v>0.246527777777778</c:v>
                </c:pt>
                <c:pt idx="291">
                  <c:v>0.25</c:v>
                </c:pt>
                <c:pt idx="292">
                  <c:v>0.256944444444444</c:v>
                </c:pt>
                <c:pt idx="293">
                  <c:v>0.270833333333333</c:v>
                </c:pt>
                <c:pt idx="294">
                  <c:v>0.277777777777778</c:v>
                </c:pt>
                <c:pt idx="295">
                  <c:v>0.284722222222222</c:v>
                </c:pt>
                <c:pt idx="296">
                  <c:v>0.291666666666667</c:v>
                </c:pt>
                <c:pt idx="297">
                  <c:v>0.298611111111111</c:v>
                </c:pt>
                <c:pt idx="298">
                  <c:v>0.305555555555555</c:v>
                </c:pt>
                <c:pt idx="299">
                  <c:v>0.3125</c:v>
                </c:pt>
                <c:pt idx="300">
                  <c:v>0.319444444444444</c:v>
                </c:pt>
                <c:pt idx="301">
                  <c:v>0.333333333333333</c:v>
                </c:pt>
                <c:pt idx="302">
                  <c:v>0.340277777777778</c:v>
                </c:pt>
                <c:pt idx="303">
                  <c:v>0.347222222222222</c:v>
                </c:pt>
                <c:pt idx="304">
                  <c:v>0.354166666666667</c:v>
                </c:pt>
                <c:pt idx="305">
                  <c:v>0.361111111111111</c:v>
                </c:pt>
                <c:pt idx="306">
                  <c:v>0.368055555555556</c:v>
                </c:pt>
                <c:pt idx="307">
                  <c:v>0.375</c:v>
                </c:pt>
                <c:pt idx="308">
                  <c:v>0.381944444444444</c:v>
                </c:pt>
                <c:pt idx="309">
                  <c:v>0.388888888888889</c:v>
                </c:pt>
                <c:pt idx="310">
                  <c:v>0.395833333333333</c:v>
                </c:pt>
                <c:pt idx="311">
                  <c:v>0.402777777777778</c:v>
                </c:pt>
                <c:pt idx="312">
                  <c:v>0.409722222222222</c:v>
                </c:pt>
                <c:pt idx="313">
                  <c:v>0.423611111111111</c:v>
                </c:pt>
                <c:pt idx="314">
                  <c:v>0.430555555555556</c:v>
                </c:pt>
                <c:pt idx="315">
                  <c:v>0.444444444444444</c:v>
                </c:pt>
                <c:pt idx="316">
                  <c:v>0.451388888888889</c:v>
                </c:pt>
                <c:pt idx="317">
                  <c:v>0.458333333333333</c:v>
                </c:pt>
                <c:pt idx="318">
                  <c:v>0.465277777777778</c:v>
                </c:pt>
                <c:pt idx="319">
                  <c:v>0.472222222222222</c:v>
                </c:pt>
                <c:pt idx="320">
                  <c:v>0.479166666666667</c:v>
                </c:pt>
                <c:pt idx="321">
                  <c:v>0.486111111111111</c:v>
                </c:pt>
                <c:pt idx="322">
                  <c:v>0.493055555555556</c:v>
                </c:pt>
                <c:pt idx="323">
                  <c:v>0.506944444444444</c:v>
                </c:pt>
                <c:pt idx="324">
                  <c:v>0.520833333333333</c:v>
                </c:pt>
                <c:pt idx="325">
                  <c:v>0.534722222222222</c:v>
                </c:pt>
                <c:pt idx="326">
                  <c:v>0.548611111111111</c:v>
                </c:pt>
                <c:pt idx="327">
                  <c:v>0.555555555555556</c:v>
                </c:pt>
                <c:pt idx="328">
                  <c:v>0.5625</c:v>
                </c:pt>
                <c:pt idx="329">
                  <c:v>0.569444444444444</c:v>
                </c:pt>
                <c:pt idx="330">
                  <c:v>0.576388888888889</c:v>
                </c:pt>
                <c:pt idx="331">
                  <c:v>0.583333333333333</c:v>
                </c:pt>
                <c:pt idx="332">
                  <c:v>0.590277777777778</c:v>
                </c:pt>
                <c:pt idx="333">
                  <c:v>0.597222222222222</c:v>
                </c:pt>
                <c:pt idx="334">
                  <c:v>0.604166666666667</c:v>
                </c:pt>
                <c:pt idx="335">
                  <c:v>0.611111111111111</c:v>
                </c:pt>
                <c:pt idx="336">
                  <c:v>0.618055555555555</c:v>
                </c:pt>
                <c:pt idx="337">
                  <c:v>0.625</c:v>
                </c:pt>
                <c:pt idx="338">
                  <c:v>0.631944444444444</c:v>
                </c:pt>
                <c:pt idx="339">
                  <c:v>0.638888888888889</c:v>
                </c:pt>
                <c:pt idx="340">
                  <c:v>0.645833333333333</c:v>
                </c:pt>
                <c:pt idx="341">
                  <c:v>0.652777777777778</c:v>
                </c:pt>
                <c:pt idx="342">
                  <c:v>0.659722222222222</c:v>
                </c:pt>
                <c:pt idx="343">
                  <c:v>0.666666666666667</c:v>
                </c:pt>
                <c:pt idx="344">
                  <c:v>0.680555555555555</c:v>
                </c:pt>
                <c:pt idx="345">
                  <c:v>0.6875</c:v>
                </c:pt>
                <c:pt idx="346">
                  <c:v>0.694444444444444</c:v>
                </c:pt>
                <c:pt idx="347">
                  <c:v>0.701388888888889</c:v>
                </c:pt>
                <c:pt idx="348">
                  <c:v>0.708333333333333</c:v>
                </c:pt>
                <c:pt idx="349">
                  <c:v>0.715277777777778</c:v>
                </c:pt>
                <c:pt idx="350">
                  <c:v>0.722222222222222</c:v>
                </c:pt>
                <c:pt idx="351">
                  <c:v>0.725694444444444</c:v>
                </c:pt>
                <c:pt idx="352">
                  <c:v>0.729166666666667</c:v>
                </c:pt>
                <c:pt idx="353">
                  <c:v>0.736111111111111</c:v>
                </c:pt>
                <c:pt idx="354">
                  <c:v>0.743055555555555</c:v>
                </c:pt>
                <c:pt idx="355">
                  <c:v>0.75</c:v>
                </c:pt>
                <c:pt idx="356">
                  <c:v>0.756944444444444</c:v>
                </c:pt>
                <c:pt idx="357">
                  <c:v>0.763888888888889</c:v>
                </c:pt>
                <c:pt idx="358">
                  <c:v>0.771527777777778</c:v>
                </c:pt>
                <c:pt idx="359">
                  <c:v>0.777777777777778</c:v>
                </c:pt>
                <c:pt idx="360">
                  <c:v>0.785416666666667</c:v>
                </c:pt>
                <c:pt idx="361">
                  <c:v>0.792361111111111</c:v>
                </c:pt>
                <c:pt idx="362">
                  <c:v>0.799305555555556</c:v>
                </c:pt>
                <c:pt idx="363">
                  <c:v>0.80625</c:v>
                </c:pt>
                <c:pt idx="364">
                  <c:v>0.813194444444444</c:v>
                </c:pt>
                <c:pt idx="365">
                  <c:v>0.820138888888889</c:v>
                </c:pt>
                <c:pt idx="366">
                  <c:v>0.827083333333333</c:v>
                </c:pt>
                <c:pt idx="367">
                  <c:v>0.834027777777778</c:v>
                </c:pt>
                <c:pt idx="368">
                  <c:v>0.845138888888889</c:v>
                </c:pt>
                <c:pt idx="369">
                  <c:v>0.854861111111111</c:v>
                </c:pt>
                <c:pt idx="370">
                  <c:v>0.861805555555556</c:v>
                </c:pt>
                <c:pt idx="371">
                  <c:v>0.86875</c:v>
                </c:pt>
                <c:pt idx="372">
                  <c:v>0.875694444444444</c:v>
                </c:pt>
                <c:pt idx="373">
                  <c:v>0.882638888888889</c:v>
                </c:pt>
                <c:pt idx="374">
                  <c:v>0.889583333333333</c:v>
                </c:pt>
                <c:pt idx="375">
                  <c:v>0.896527777777778</c:v>
                </c:pt>
                <c:pt idx="376">
                  <c:v>0.903472222222222</c:v>
                </c:pt>
                <c:pt idx="377">
                  <c:v>0.910416666666667</c:v>
                </c:pt>
                <c:pt idx="378">
                  <c:v>0.924305555555556</c:v>
                </c:pt>
                <c:pt idx="379">
                  <c:v>0.93125</c:v>
                </c:pt>
                <c:pt idx="380">
                  <c:v>0.938194444444444</c:v>
                </c:pt>
                <c:pt idx="381">
                  <c:v>0.952083333333333</c:v>
                </c:pt>
                <c:pt idx="382">
                  <c:v>0.959027777777778</c:v>
                </c:pt>
                <c:pt idx="383">
                  <c:v>0.965972222222222</c:v>
                </c:pt>
                <c:pt idx="384">
                  <c:v>0.972916666666667</c:v>
                </c:pt>
                <c:pt idx="385">
                  <c:v>0.979861111111111</c:v>
                </c:pt>
                <c:pt idx="386">
                  <c:v>0.986805555555556</c:v>
                </c:pt>
                <c:pt idx="387">
                  <c:v>0.99375</c:v>
                </c:pt>
                <c:pt idx="388">
                  <c:v>0.000694444444444444</c:v>
                </c:pt>
                <c:pt idx="389">
                  <c:v>0.00763888888888889</c:v>
                </c:pt>
                <c:pt idx="390">
                  <c:v>0.0145833333333333</c:v>
                </c:pt>
                <c:pt idx="391">
                  <c:v>0.0215277777777778</c:v>
                </c:pt>
                <c:pt idx="392">
                  <c:v>0.0284722222222222</c:v>
                </c:pt>
                <c:pt idx="393">
                  <c:v>0.0354166666666667</c:v>
                </c:pt>
                <c:pt idx="394">
                  <c:v>0.0423611111111111</c:v>
                </c:pt>
                <c:pt idx="395">
                  <c:v>0.0493055555555555</c:v>
                </c:pt>
                <c:pt idx="396">
                  <c:v>0.0555555555555555</c:v>
                </c:pt>
                <c:pt idx="397">
                  <c:v>0.0701388888888889</c:v>
                </c:pt>
                <c:pt idx="398">
                  <c:v>0.0840277777777778</c:v>
                </c:pt>
                <c:pt idx="399">
                  <c:v>0.0909722222222222</c:v>
                </c:pt>
                <c:pt idx="400">
                  <c:v>0.0979166666666666</c:v>
                </c:pt>
                <c:pt idx="401">
                  <c:v>0.104861111111111</c:v>
                </c:pt>
                <c:pt idx="402">
                  <c:v>0.111805555555556</c:v>
                </c:pt>
                <c:pt idx="403">
                  <c:v>0.11875</c:v>
                </c:pt>
                <c:pt idx="404">
                  <c:v>0.125694444444444</c:v>
                </c:pt>
                <c:pt idx="405">
                  <c:v>0.132638888888889</c:v>
                </c:pt>
                <c:pt idx="406">
                  <c:v>0.139583333333333</c:v>
                </c:pt>
                <c:pt idx="407">
                  <c:v>0.153472222222222</c:v>
                </c:pt>
                <c:pt idx="408">
                  <c:v>0.160416666666667</c:v>
                </c:pt>
                <c:pt idx="409">
                  <c:v>0.167361111111111</c:v>
                </c:pt>
                <c:pt idx="410">
                  <c:v>0.18125</c:v>
                </c:pt>
                <c:pt idx="411">
                  <c:v>0.188194444444444</c:v>
                </c:pt>
                <c:pt idx="412">
                  <c:v>0.202083333333333</c:v>
                </c:pt>
                <c:pt idx="413">
                  <c:v>0.209027777777778</c:v>
                </c:pt>
                <c:pt idx="414">
                  <c:v>0.215972222222222</c:v>
                </c:pt>
                <c:pt idx="415">
                  <c:v>0.222916666666667</c:v>
                </c:pt>
                <c:pt idx="416">
                  <c:v>0.229861111111111</c:v>
                </c:pt>
                <c:pt idx="417">
                  <c:v>0.236805555555556</c:v>
                </c:pt>
                <c:pt idx="418">
                  <c:v>0.24375</c:v>
                </c:pt>
                <c:pt idx="419">
                  <c:v>0.250694444444444</c:v>
                </c:pt>
                <c:pt idx="420">
                  <c:v>0.257638888888889</c:v>
                </c:pt>
                <c:pt idx="421">
                  <c:v>0.264583333333333</c:v>
                </c:pt>
                <c:pt idx="422">
                  <c:v>0.270833333333333</c:v>
                </c:pt>
                <c:pt idx="423">
                  <c:v>0.278472222222222</c:v>
                </c:pt>
                <c:pt idx="424">
                  <c:v>0.285416666666667</c:v>
                </c:pt>
                <c:pt idx="425">
                  <c:v>0.291666666666667</c:v>
                </c:pt>
                <c:pt idx="426">
                  <c:v>0.299305555555556</c:v>
                </c:pt>
                <c:pt idx="427">
                  <c:v>0.30625</c:v>
                </c:pt>
                <c:pt idx="428">
                  <c:v>0.313194444444444</c:v>
                </c:pt>
                <c:pt idx="429">
                  <c:v>0.320138888888889</c:v>
                </c:pt>
                <c:pt idx="430">
                  <c:v>0.327083333333333</c:v>
                </c:pt>
                <c:pt idx="431">
                  <c:v>0.334027777777778</c:v>
                </c:pt>
                <c:pt idx="432">
                  <c:v>0.340972222222222</c:v>
                </c:pt>
                <c:pt idx="433">
                  <c:v>0.347916666666667</c:v>
                </c:pt>
                <c:pt idx="434">
                  <c:v>0.354861111111111</c:v>
                </c:pt>
                <c:pt idx="435">
                  <c:v>0.361805555555555</c:v>
                </c:pt>
                <c:pt idx="436">
                  <c:v>0.36875</c:v>
                </c:pt>
                <c:pt idx="437">
                  <c:v>0.382638888888889</c:v>
                </c:pt>
                <c:pt idx="438">
                  <c:v>0.389583333333333</c:v>
                </c:pt>
                <c:pt idx="439">
                  <c:v>0.396527777777778</c:v>
                </c:pt>
                <c:pt idx="440">
                  <c:v>0.403472222222222</c:v>
                </c:pt>
                <c:pt idx="441">
                  <c:v>0.417361111111111</c:v>
                </c:pt>
                <c:pt idx="442">
                  <c:v>0.424305555555556</c:v>
                </c:pt>
                <c:pt idx="443">
                  <c:v>0.43125</c:v>
                </c:pt>
                <c:pt idx="444">
                  <c:v>0.438194444444444</c:v>
                </c:pt>
                <c:pt idx="445">
                  <c:v>0.445833333333333</c:v>
                </c:pt>
                <c:pt idx="446">
                  <c:v>0.452083333333333</c:v>
                </c:pt>
                <c:pt idx="447">
                  <c:v>0.459027777777778</c:v>
                </c:pt>
                <c:pt idx="448">
                  <c:v>0.465972222222222</c:v>
                </c:pt>
                <c:pt idx="449">
                  <c:v>0.473611111111111</c:v>
                </c:pt>
                <c:pt idx="450">
                  <c:v>0.479861111111111</c:v>
                </c:pt>
                <c:pt idx="451">
                  <c:v>0.494444444444444</c:v>
                </c:pt>
                <c:pt idx="452">
                  <c:v>0.500694444444444</c:v>
                </c:pt>
                <c:pt idx="453">
                  <c:v>0.507638888888889</c:v>
                </c:pt>
                <c:pt idx="454">
                  <c:v>0.515277777777778</c:v>
                </c:pt>
                <c:pt idx="455">
                  <c:v>0.521527777777778</c:v>
                </c:pt>
                <c:pt idx="456">
                  <c:v>0.529166666666667</c:v>
                </c:pt>
                <c:pt idx="457">
                  <c:v>0.536111111111111</c:v>
                </c:pt>
                <c:pt idx="458">
                  <c:v>0.543055555555556</c:v>
                </c:pt>
                <c:pt idx="459">
                  <c:v>0.55</c:v>
                </c:pt>
                <c:pt idx="460">
                  <c:v>0.556944444444444</c:v>
                </c:pt>
                <c:pt idx="461">
                  <c:v>0.563888888888889</c:v>
                </c:pt>
                <c:pt idx="462">
                  <c:v>0.570833333333333</c:v>
                </c:pt>
                <c:pt idx="463">
                  <c:v>0.577777777777778</c:v>
                </c:pt>
                <c:pt idx="464">
                  <c:v>0.584722222222222</c:v>
                </c:pt>
                <c:pt idx="465">
                  <c:v>0.591666666666667</c:v>
                </c:pt>
                <c:pt idx="466">
                  <c:v>0.598611111111111</c:v>
                </c:pt>
                <c:pt idx="467">
                  <c:v>0.605555555555555</c:v>
                </c:pt>
                <c:pt idx="468">
                  <c:v>0.6125</c:v>
                </c:pt>
                <c:pt idx="469">
                  <c:v>0.619444444444444</c:v>
                </c:pt>
                <c:pt idx="470">
                  <c:v>0.626388888888889</c:v>
                </c:pt>
                <c:pt idx="471">
                  <c:v>0.633333333333333</c:v>
                </c:pt>
                <c:pt idx="472">
                  <c:v>0.640277777777778</c:v>
                </c:pt>
                <c:pt idx="473">
                  <c:v>0.644444444444444</c:v>
                </c:pt>
                <c:pt idx="474">
                  <c:v>0.654166666666667</c:v>
                </c:pt>
                <c:pt idx="475">
                  <c:v>0.661111111111111</c:v>
                </c:pt>
                <c:pt idx="476">
                  <c:v>0.668055555555556</c:v>
                </c:pt>
                <c:pt idx="477">
                  <c:v>0.675</c:v>
                </c:pt>
                <c:pt idx="478">
                  <c:v>0.681944444444444</c:v>
                </c:pt>
                <c:pt idx="479">
                  <c:v>0.6875</c:v>
                </c:pt>
                <c:pt idx="480">
                  <c:v>0.695833333333333</c:v>
                </c:pt>
                <c:pt idx="481">
                  <c:v>0.702777777777778</c:v>
                </c:pt>
                <c:pt idx="482">
                  <c:v>0.709722222222222</c:v>
                </c:pt>
                <c:pt idx="483">
                  <c:v>0.716666666666667</c:v>
                </c:pt>
                <c:pt idx="484">
                  <c:v>0.723611111111111</c:v>
                </c:pt>
                <c:pt idx="485">
                  <c:v>0.730555555555556</c:v>
                </c:pt>
                <c:pt idx="486">
                  <c:v>0.7375</c:v>
                </c:pt>
                <c:pt idx="487">
                  <c:v>0.744444444444444</c:v>
                </c:pt>
                <c:pt idx="488">
                  <c:v>0.751388888888889</c:v>
                </c:pt>
                <c:pt idx="489">
                  <c:v>0.758333333333333</c:v>
                </c:pt>
                <c:pt idx="490">
                  <c:v>0.765277777777778</c:v>
                </c:pt>
                <c:pt idx="491">
                  <c:v>0.772222222222222</c:v>
                </c:pt>
                <c:pt idx="492">
                  <c:v>0.779166666666667</c:v>
                </c:pt>
                <c:pt idx="493">
                  <c:v>0.786111111111111</c:v>
                </c:pt>
                <c:pt idx="494">
                  <c:v>0.793055555555556</c:v>
                </c:pt>
                <c:pt idx="495">
                  <c:v>0.8</c:v>
                </c:pt>
                <c:pt idx="496">
                  <c:v>0.806944444444444</c:v>
                </c:pt>
                <c:pt idx="497">
                  <c:v>0.813888888888889</c:v>
                </c:pt>
                <c:pt idx="498">
                  <c:v>0.820833333333333</c:v>
                </c:pt>
                <c:pt idx="499">
                  <c:v>0.827777777777778</c:v>
                </c:pt>
                <c:pt idx="500">
                  <c:v>0.833333333333333</c:v>
                </c:pt>
                <c:pt idx="501">
                  <c:v>0.848611111111111</c:v>
                </c:pt>
                <c:pt idx="502">
                  <c:v>0.855555555555556</c:v>
                </c:pt>
                <c:pt idx="503">
                  <c:v>0.8625</c:v>
                </c:pt>
                <c:pt idx="504">
                  <c:v>0.869444444444444</c:v>
                </c:pt>
                <c:pt idx="505">
                  <c:v>0.876388888888889</c:v>
                </c:pt>
                <c:pt idx="506">
                  <c:v>0.890277777777778</c:v>
                </c:pt>
                <c:pt idx="507">
                  <c:v>0.897222222222222</c:v>
                </c:pt>
                <c:pt idx="508">
                  <c:v>0.904166666666667</c:v>
                </c:pt>
                <c:pt idx="509">
                  <c:v>0.911111111111111</c:v>
                </c:pt>
                <c:pt idx="510">
                  <c:v>0.918055555555556</c:v>
                </c:pt>
                <c:pt idx="511">
                  <c:v>0.925</c:v>
                </c:pt>
                <c:pt idx="512">
                  <c:v>0.931944444444444</c:v>
                </c:pt>
                <c:pt idx="513">
                  <c:v>0.938888888888889</c:v>
                </c:pt>
                <c:pt idx="514">
                  <c:v>0.945833333333333</c:v>
                </c:pt>
                <c:pt idx="515">
                  <c:v>0.952777777777778</c:v>
                </c:pt>
                <c:pt idx="516">
                  <c:v>0.959722222222222</c:v>
                </c:pt>
                <c:pt idx="517">
                  <c:v>0.966666666666667</c:v>
                </c:pt>
                <c:pt idx="518">
                  <c:v>0.973611111111111</c:v>
                </c:pt>
                <c:pt idx="519">
                  <c:v>0.9875</c:v>
                </c:pt>
                <c:pt idx="520">
                  <c:v>0.994444444444444</c:v>
                </c:pt>
              </c:numCache>
            </c:numRef>
          </c:cat>
          <c:val>
            <c:numRef>
              <c:f>'275'!$E$2:$E$522</c:f>
              <c:numCache>
                <c:formatCode>General</c:formatCode>
                <c:ptCount val="521"/>
                <c:pt idx="0">
                  <c:v>70.0</c:v>
                </c:pt>
                <c:pt idx="1">
                  <c:v>70.0</c:v>
                </c:pt>
                <c:pt idx="2">
                  <c:v>70.0</c:v>
                </c:pt>
                <c:pt idx="3">
                  <c:v>70.0</c:v>
                </c:pt>
                <c:pt idx="4">
                  <c:v>70.0</c:v>
                </c:pt>
                <c:pt idx="5">
                  <c:v>70.0</c:v>
                </c:pt>
                <c:pt idx="6">
                  <c:v>70.0</c:v>
                </c:pt>
                <c:pt idx="7">
                  <c:v>70.0</c:v>
                </c:pt>
                <c:pt idx="8">
                  <c:v>70.0</c:v>
                </c:pt>
                <c:pt idx="9">
                  <c:v>70.0</c:v>
                </c:pt>
                <c:pt idx="10">
                  <c:v>70.0</c:v>
                </c:pt>
                <c:pt idx="11">
                  <c:v>70.0</c:v>
                </c:pt>
                <c:pt idx="12">
                  <c:v>70.0</c:v>
                </c:pt>
                <c:pt idx="13">
                  <c:v>70.0</c:v>
                </c:pt>
                <c:pt idx="14">
                  <c:v>70.0</c:v>
                </c:pt>
                <c:pt idx="15">
                  <c:v>70.0</c:v>
                </c:pt>
                <c:pt idx="16">
                  <c:v>70.0</c:v>
                </c:pt>
                <c:pt idx="17">
                  <c:v>70.0</c:v>
                </c:pt>
                <c:pt idx="18">
                  <c:v>70.0</c:v>
                </c:pt>
                <c:pt idx="19">
                  <c:v>70.0</c:v>
                </c:pt>
                <c:pt idx="20">
                  <c:v>70.0</c:v>
                </c:pt>
                <c:pt idx="21">
                  <c:v>70.0</c:v>
                </c:pt>
                <c:pt idx="22">
                  <c:v>70.0</c:v>
                </c:pt>
                <c:pt idx="23">
                  <c:v>70.0</c:v>
                </c:pt>
                <c:pt idx="24">
                  <c:v>70.0</c:v>
                </c:pt>
                <c:pt idx="25">
                  <c:v>70.0</c:v>
                </c:pt>
                <c:pt idx="26">
                  <c:v>70.0</c:v>
                </c:pt>
                <c:pt idx="27">
                  <c:v>70.0</c:v>
                </c:pt>
                <c:pt idx="28">
                  <c:v>70.0</c:v>
                </c:pt>
                <c:pt idx="29">
                  <c:v>70.0</c:v>
                </c:pt>
                <c:pt idx="30">
                  <c:v>70.0</c:v>
                </c:pt>
                <c:pt idx="31">
                  <c:v>70.0</c:v>
                </c:pt>
                <c:pt idx="32">
                  <c:v>70.0</c:v>
                </c:pt>
                <c:pt idx="33">
                  <c:v>70.0</c:v>
                </c:pt>
                <c:pt idx="34">
                  <c:v>70.0</c:v>
                </c:pt>
                <c:pt idx="35">
                  <c:v>70.0</c:v>
                </c:pt>
                <c:pt idx="36">
                  <c:v>70.0</c:v>
                </c:pt>
                <c:pt idx="37">
                  <c:v>70.0</c:v>
                </c:pt>
                <c:pt idx="38">
                  <c:v>70.0</c:v>
                </c:pt>
                <c:pt idx="39">
                  <c:v>70.0</c:v>
                </c:pt>
                <c:pt idx="40">
                  <c:v>70.0</c:v>
                </c:pt>
                <c:pt idx="41">
                  <c:v>70.0</c:v>
                </c:pt>
                <c:pt idx="42">
                  <c:v>70.0</c:v>
                </c:pt>
                <c:pt idx="43">
                  <c:v>70.0</c:v>
                </c:pt>
                <c:pt idx="44">
                  <c:v>70.0</c:v>
                </c:pt>
                <c:pt idx="45">
                  <c:v>70.0</c:v>
                </c:pt>
                <c:pt idx="46">
                  <c:v>70.0</c:v>
                </c:pt>
                <c:pt idx="47">
                  <c:v>70.0</c:v>
                </c:pt>
                <c:pt idx="48">
                  <c:v>70.0</c:v>
                </c:pt>
                <c:pt idx="49">
                  <c:v>70.0</c:v>
                </c:pt>
                <c:pt idx="50">
                  <c:v>70.0</c:v>
                </c:pt>
                <c:pt idx="51">
                  <c:v>70.0</c:v>
                </c:pt>
                <c:pt idx="52">
                  <c:v>70.0</c:v>
                </c:pt>
                <c:pt idx="53">
                  <c:v>70.0</c:v>
                </c:pt>
                <c:pt idx="54">
                  <c:v>70.0</c:v>
                </c:pt>
                <c:pt idx="55">
                  <c:v>70.0</c:v>
                </c:pt>
                <c:pt idx="56">
                  <c:v>70.0</c:v>
                </c:pt>
                <c:pt idx="57">
                  <c:v>70.0</c:v>
                </c:pt>
                <c:pt idx="58">
                  <c:v>70.0</c:v>
                </c:pt>
                <c:pt idx="59">
                  <c:v>70.0</c:v>
                </c:pt>
                <c:pt idx="60">
                  <c:v>70.0</c:v>
                </c:pt>
                <c:pt idx="61">
                  <c:v>70.0</c:v>
                </c:pt>
                <c:pt idx="62">
                  <c:v>70.0</c:v>
                </c:pt>
                <c:pt idx="63">
                  <c:v>70.0</c:v>
                </c:pt>
                <c:pt idx="64">
                  <c:v>70.0</c:v>
                </c:pt>
                <c:pt idx="65">
                  <c:v>70.0</c:v>
                </c:pt>
                <c:pt idx="66">
                  <c:v>70.0</c:v>
                </c:pt>
                <c:pt idx="67">
                  <c:v>70.0</c:v>
                </c:pt>
                <c:pt idx="68">
                  <c:v>70.0</c:v>
                </c:pt>
                <c:pt idx="69">
                  <c:v>70.0</c:v>
                </c:pt>
                <c:pt idx="70">
                  <c:v>70.0</c:v>
                </c:pt>
                <c:pt idx="71">
                  <c:v>70.0</c:v>
                </c:pt>
                <c:pt idx="72">
                  <c:v>70.0</c:v>
                </c:pt>
                <c:pt idx="73">
                  <c:v>70.0</c:v>
                </c:pt>
                <c:pt idx="74">
                  <c:v>70.0</c:v>
                </c:pt>
                <c:pt idx="75">
                  <c:v>70.0</c:v>
                </c:pt>
                <c:pt idx="76">
                  <c:v>70.0</c:v>
                </c:pt>
                <c:pt idx="77">
                  <c:v>70.0</c:v>
                </c:pt>
                <c:pt idx="78">
                  <c:v>70.0</c:v>
                </c:pt>
                <c:pt idx="79">
                  <c:v>70.0</c:v>
                </c:pt>
                <c:pt idx="80">
                  <c:v>70.0</c:v>
                </c:pt>
                <c:pt idx="81">
                  <c:v>70.0</c:v>
                </c:pt>
                <c:pt idx="82">
                  <c:v>70.0</c:v>
                </c:pt>
                <c:pt idx="83">
                  <c:v>70.0</c:v>
                </c:pt>
                <c:pt idx="84">
                  <c:v>70.0</c:v>
                </c:pt>
                <c:pt idx="85">
                  <c:v>70.0</c:v>
                </c:pt>
                <c:pt idx="86">
                  <c:v>70.0</c:v>
                </c:pt>
                <c:pt idx="87">
                  <c:v>70.0</c:v>
                </c:pt>
                <c:pt idx="88">
                  <c:v>70.0</c:v>
                </c:pt>
                <c:pt idx="89">
                  <c:v>70.0</c:v>
                </c:pt>
                <c:pt idx="90">
                  <c:v>70.0</c:v>
                </c:pt>
                <c:pt idx="91">
                  <c:v>70.0</c:v>
                </c:pt>
                <c:pt idx="92">
                  <c:v>70.0</c:v>
                </c:pt>
                <c:pt idx="93">
                  <c:v>70.0</c:v>
                </c:pt>
                <c:pt idx="94">
                  <c:v>70.0</c:v>
                </c:pt>
                <c:pt idx="95">
                  <c:v>70.0</c:v>
                </c:pt>
                <c:pt idx="96">
                  <c:v>70.0</c:v>
                </c:pt>
                <c:pt idx="97">
                  <c:v>70.0</c:v>
                </c:pt>
                <c:pt idx="98">
                  <c:v>70.0</c:v>
                </c:pt>
                <c:pt idx="99">
                  <c:v>70.0</c:v>
                </c:pt>
                <c:pt idx="100">
                  <c:v>70.0</c:v>
                </c:pt>
                <c:pt idx="101">
                  <c:v>70.0</c:v>
                </c:pt>
                <c:pt idx="102">
                  <c:v>70.0</c:v>
                </c:pt>
                <c:pt idx="103">
                  <c:v>70.0</c:v>
                </c:pt>
                <c:pt idx="104">
                  <c:v>70.0</c:v>
                </c:pt>
                <c:pt idx="105">
                  <c:v>70.0</c:v>
                </c:pt>
                <c:pt idx="106">
                  <c:v>70.0</c:v>
                </c:pt>
                <c:pt idx="107">
                  <c:v>70.0</c:v>
                </c:pt>
                <c:pt idx="108">
                  <c:v>70.0</c:v>
                </c:pt>
                <c:pt idx="109">
                  <c:v>70.0</c:v>
                </c:pt>
                <c:pt idx="110">
                  <c:v>70.0</c:v>
                </c:pt>
                <c:pt idx="111">
                  <c:v>70.0</c:v>
                </c:pt>
                <c:pt idx="112">
                  <c:v>70.0</c:v>
                </c:pt>
                <c:pt idx="113">
                  <c:v>70.0</c:v>
                </c:pt>
                <c:pt idx="114">
                  <c:v>70.0</c:v>
                </c:pt>
                <c:pt idx="115">
                  <c:v>70.0</c:v>
                </c:pt>
                <c:pt idx="116">
                  <c:v>70.0</c:v>
                </c:pt>
                <c:pt idx="117">
                  <c:v>70.0</c:v>
                </c:pt>
                <c:pt idx="118">
                  <c:v>70.0</c:v>
                </c:pt>
                <c:pt idx="119">
                  <c:v>70.0</c:v>
                </c:pt>
                <c:pt idx="120">
                  <c:v>70.0</c:v>
                </c:pt>
                <c:pt idx="121">
                  <c:v>70.0</c:v>
                </c:pt>
                <c:pt idx="122">
                  <c:v>70.0</c:v>
                </c:pt>
                <c:pt idx="123">
                  <c:v>70.0</c:v>
                </c:pt>
                <c:pt idx="124">
                  <c:v>70.0</c:v>
                </c:pt>
                <c:pt idx="125">
                  <c:v>70.0</c:v>
                </c:pt>
                <c:pt idx="126">
                  <c:v>70.0</c:v>
                </c:pt>
                <c:pt idx="127">
                  <c:v>70.0</c:v>
                </c:pt>
                <c:pt idx="128">
                  <c:v>70.0</c:v>
                </c:pt>
                <c:pt idx="129">
                  <c:v>70.0</c:v>
                </c:pt>
                <c:pt idx="130">
                  <c:v>70.0</c:v>
                </c:pt>
                <c:pt idx="131">
                  <c:v>70.0</c:v>
                </c:pt>
                <c:pt idx="132">
                  <c:v>70.0</c:v>
                </c:pt>
                <c:pt idx="133">
                  <c:v>70.0</c:v>
                </c:pt>
                <c:pt idx="134">
                  <c:v>70.0</c:v>
                </c:pt>
                <c:pt idx="135">
                  <c:v>70.0</c:v>
                </c:pt>
                <c:pt idx="136">
                  <c:v>70.0</c:v>
                </c:pt>
                <c:pt idx="137">
                  <c:v>70.0</c:v>
                </c:pt>
                <c:pt idx="138">
                  <c:v>70.0</c:v>
                </c:pt>
                <c:pt idx="139">
                  <c:v>70.0</c:v>
                </c:pt>
                <c:pt idx="140">
                  <c:v>70.0</c:v>
                </c:pt>
                <c:pt idx="141">
                  <c:v>70.0</c:v>
                </c:pt>
                <c:pt idx="142">
                  <c:v>70.0</c:v>
                </c:pt>
                <c:pt idx="143">
                  <c:v>70.0</c:v>
                </c:pt>
                <c:pt idx="144">
                  <c:v>70.0</c:v>
                </c:pt>
                <c:pt idx="145">
                  <c:v>70.0</c:v>
                </c:pt>
                <c:pt idx="146">
                  <c:v>70.0</c:v>
                </c:pt>
                <c:pt idx="147">
                  <c:v>70.0</c:v>
                </c:pt>
                <c:pt idx="148">
                  <c:v>70.0</c:v>
                </c:pt>
                <c:pt idx="149">
                  <c:v>70.0</c:v>
                </c:pt>
                <c:pt idx="150">
                  <c:v>70.0</c:v>
                </c:pt>
                <c:pt idx="151">
                  <c:v>70.0</c:v>
                </c:pt>
                <c:pt idx="152">
                  <c:v>70.0</c:v>
                </c:pt>
                <c:pt idx="153">
                  <c:v>70.0</c:v>
                </c:pt>
                <c:pt idx="154">
                  <c:v>70.0</c:v>
                </c:pt>
                <c:pt idx="155">
                  <c:v>70.0</c:v>
                </c:pt>
                <c:pt idx="156">
                  <c:v>70.0</c:v>
                </c:pt>
                <c:pt idx="157">
                  <c:v>70.0</c:v>
                </c:pt>
                <c:pt idx="158">
                  <c:v>70.0</c:v>
                </c:pt>
                <c:pt idx="159">
                  <c:v>70.0</c:v>
                </c:pt>
                <c:pt idx="160">
                  <c:v>70.0</c:v>
                </c:pt>
                <c:pt idx="161">
                  <c:v>70.0</c:v>
                </c:pt>
                <c:pt idx="162">
                  <c:v>70.0</c:v>
                </c:pt>
                <c:pt idx="163">
                  <c:v>70.0</c:v>
                </c:pt>
                <c:pt idx="164">
                  <c:v>70.0</c:v>
                </c:pt>
                <c:pt idx="165">
                  <c:v>70.0</c:v>
                </c:pt>
                <c:pt idx="166">
                  <c:v>70.0</c:v>
                </c:pt>
                <c:pt idx="167">
                  <c:v>70.0</c:v>
                </c:pt>
                <c:pt idx="168">
                  <c:v>70.0</c:v>
                </c:pt>
                <c:pt idx="169">
                  <c:v>70.0</c:v>
                </c:pt>
                <c:pt idx="170">
                  <c:v>70.0</c:v>
                </c:pt>
                <c:pt idx="171">
                  <c:v>70.0</c:v>
                </c:pt>
                <c:pt idx="172">
                  <c:v>70.0</c:v>
                </c:pt>
                <c:pt idx="173">
                  <c:v>70.0</c:v>
                </c:pt>
                <c:pt idx="174">
                  <c:v>70.0</c:v>
                </c:pt>
                <c:pt idx="175">
                  <c:v>70.0</c:v>
                </c:pt>
                <c:pt idx="176">
                  <c:v>70.0</c:v>
                </c:pt>
                <c:pt idx="177">
                  <c:v>70.0</c:v>
                </c:pt>
                <c:pt idx="178">
                  <c:v>70.0</c:v>
                </c:pt>
                <c:pt idx="179">
                  <c:v>70.0</c:v>
                </c:pt>
                <c:pt idx="180">
                  <c:v>70.0</c:v>
                </c:pt>
                <c:pt idx="181">
                  <c:v>70.0</c:v>
                </c:pt>
                <c:pt idx="182">
                  <c:v>70.0</c:v>
                </c:pt>
                <c:pt idx="183">
                  <c:v>70.0</c:v>
                </c:pt>
                <c:pt idx="184">
                  <c:v>70.0</c:v>
                </c:pt>
                <c:pt idx="185">
                  <c:v>70.0</c:v>
                </c:pt>
                <c:pt idx="186">
                  <c:v>70.0</c:v>
                </c:pt>
                <c:pt idx="187">
                  <c:v>70.0</c:v>
                </c:pt>
                <c:pt idx="188">
                  <c:v>70.0</c:v>
                </c:pt>
                <c:pt idx="189">
                  <c:v>70.0</c:v>
                </c:pt>
                <c:pt idx="190">
                  <c:v>70.0</c:v>
                </c:pt>
                <c:pt idx="191">
                  <c:v>70.0</c:v>
                </c:pt>
                <c:pt idx="192">
                  <c:v>70.0</c:v>
                </c:pt>
                <c:pt idx="193">
                  <c:v>70.0</c:v>
                </c:pt>
                <c:pt idx="194">
                  <c:v>70.0</c:v>
                </c:pt>
                <c:pt idx="195">
                  <c:v>70.0</c:v>
                </c:pt>
                <c:pt idx="196">
                  <c:v>70.0</c:v>
                </c:pt>
                <c:pt idx="197">
                  <c:v>70.0</c:v>
                </c:pt>
                <c:pt idx="198">
                  <c:v>70.0</c:v>
                </c:pt>
                <c:pt idx="199">
                  <c:v>70.0</c:v>
                </c:pt>
                <c:pt idx="200">
                  <c:v>70.0</c:v>
                </c:pt>
                <c:pt idx="201">
                  <c:v>70.0</c:v>
                </c:pt>
                <c:pt idx="202">
                  <c:v>70.0</c:v>
                </c:pt>
                <c:pt idx="203">
                  <c:v>70.0</c:v>
                </c:pt>
                <c:pt idx="204">
                  <c:v>70.0</c:v>
                </c:pt>
                <c:pt idx="205">
                  <c:v>70.0</c:v>
                </c:pt>
                <c:pt idx="206">
                  <c:v>70.0</c:v>
                </c:pt>
                <c:pt idx="207">
                  <c:v>70.0</c:v>
                </c:pt>
                <c:pt idx="208">
                  <c:v>70.0</c:v>
                </c:pt>
                <c:pt idx="209">
                  <c:v>70.0</c:v>
                </c:pt>
                <c:pt idx="210">
                  <c:v>70.0</c:v>
                </c:pt>
                <c:pt idx="211">
                  <c:v>70.0</c:v>
                </c:pt>
                <c:pt idx="212">
                  <c:v>70.0</c:v>
                </c:pt>
                <c:pt idx="213">
                  <c:v>70.0</c:v>
                </c:pt>
                <c:pt idx="214">
                  <c:v>70.0</c:v>
                </c:pt>
                <c:pt idx="215">
                  <c:v>70.0</c:v>
                </c:pt>
                <c:pt idx="216">
                  <c:v>70.0</c:v>
                </c:pt>
                <c:pt idx="217">
                  <c:v>70.0</c:v>
                </c:pt>
                <c:pt idx="218">
                  <c:v>70.0</c:v>
                </c:pt>
                <c:pt idx="219">
                  <c:v>70.0</c:v>
                </c:pt>
                <c:pt idx="220">
                  <c:v>70.0</c:v>
                </c:pt>
                <c:pt idx="221">
                  <c:v>70.0</c:v>
                </c:pt>
                <c:pt idx="222">
                  <c:v>70.0</c:v>
                </c:pt>
                <c:pt idx="223">
                  <c:v>70.0</c:v>
                </c:pt>
                <c:pt idx="224">
                  <c:v>70.0</c:v>
                </c:pt>
                <c:pt idx="225">
                  <c:v>70.0</c:v>
                </c:pt>
                <c:pt idx="226">
                  <c:v>70.0</c:v>
                </c:pt>
                <c:pt idx="227">
                  <c:v>70.0</c:v>
                </c:pt>
                <c:pt idx="228">
                  <c:v>70.0</c:v>
                </c:pt>
                <c:pt idx="229">
                  <c:v>70.0</c:v>
                </c:pt>
                <c:pt idx="230">
                  <c:v>70.0</c:v>
                </c:pt>
                <c:pt idx="231">
                  <c:v>70.0</c:v>
                </c:pt>
                <c:pt idx="232">
                  <c:v>70.0</c:v>
                </c:pt>
                <c:pt idx="233">
                  <c:v>70.0</c:v>
                </c:pt>
                <c:pt idx="234">
                  <c:v>70.0</c:v>
                </c:pt>
                <c:pt idx="235">
                  <c:v>70.0</c:v>
                </c:pt>
                <c:pt idx="236">
                  <c:v>70.0</c:v>
                </c:pt>
                <c:pt idx="237">
                  <c:v>70.0</c:v>
                </c:pt>
                <c:pt idx="238">
                  <c:v>70.0</c:v>
                </c:pt>
                <c:pt idx="239">
                  <c:v>70.0</c:v>
                </c:pt>
                <c:pt idx="240">
                  <c:v>70.0</c:v>
                </c:pt>
                <c:pt idx="241">
                  <c:v>70.0</c:v>
                </c:pt>
                <c:pt idx="242">
                  <c:v>70.0</c:v>
                </c:pt>
                <c:pt idx="243">
                  <c:v>70.0</c:v>
                </c:pt>
                <c:pt idx="244">
                  <c:v>70.0</c:v>
                </c:pt>
                <c:pt idx="245">
                  <c:v>70.0</c:v>
                </c:pt>
                <c:pt idx="246">
                  <c:v>70.0</c:v>
                </c:pt>
                <c:pt idx="247">
                  <c:v>70.0</c:v>
                </c:pt>
                <c:pt idx="248">
                  <c:v>70.0</c:v>
                </c:pt>
                <c:pt idx="249">
                  <c:v>70.0</c:v>
                </c:pt>
                <c:pt idx="250">
                  <c:v>70.0</c:v>
                </c:pt>
                <c:pt idx="251">
                  <c:v>70.0</c:v>
                </c:pt>
                <c:pt idx="252">
                  <c:v>70.0</c:v>
                </c:pt>
                <c:pt idx="253">
                  <c:v>70.0</c:v>
                </c:pt>
                <c:pt idx="254">
                  <c:v>70.0</c:v>
                </c:pt>
                <c:pt idx="255">
                  <c:v>70.0</c:v>
                </c:pt>
                <c:pt idx="256">
                  <c:v>70.0</c:v>
                </c:pt>
                <c:pt idx="257">
                  <c:v>70.0</c:v>
                </c:pt>
                <c:pt idx="258">
                  <c:v>70.0</c:v>
                </c:pt>
                <c:pt idx="259">
                  <c:v>70.0</c:v>
                </c:pt>
                <c:pt idx="260">
                  <c:v>70.0</c:v>
                </c:pt>
                <c:pt idx="261">
                  <c:v>70.0</c:v>
                </c:pt>
                <c:pt idx="262">
                  <c:v>70.0</c:v>
                </c:pt>
                <c:pt idx="263">
                  <c:v>70.0</c:v>
                </c:pt>
                <c:pt idx="264">
                  <c:v>70.0</c:v>
                </c:pt>
                <c:pt idx="265">
                  <c:v>70.0</c:v>
                </c:pt>
                <c:pt idx="266">
                  <c:v>70.0</c:v>
                </c:pt>
                <c:pt idx="267">
                  <c:v>70.0</c:v>
                </c:pt>
                <c:pt idx="268">
                  <c:v>70.0</c:v>
                </c:pt>
                <c:pt idx="269">
                  <c:v>70.0</c:v>
                </c:pt>
                <c:pt idx="270">
                  <c:v>70.0</c:v>
                </c:pt>
                <c:pt idx="271">
                  <c:v>70.0</c:v>
                </c:pt>
                <c:pt idx="272">
                  <c:v>70.0</c:v>
                </c:pt>
                <c:pt idx="273">
                  <c:v>70.0</c:v>
                </c:pt>
                <c:pt idx="274">
                  <c:v>70.0</c:v>
                </c:pt>
                <c:pt idx="275">
                  <c:v>70.0</c:v>
                </c:pt>
                <c:pt idx="276">
                  <c:v>70.0</c:v>
                </c:pt>
                <c:pt idx="277">
                  <c:v>70.0</c:v>
                </c:pt>
                <c:pt idx="278">
                  <c:v>70.0</c:v>
                </c:pt>
                <c:pt idx="279">
                  <c:v>70.0</c:v>
                </c:pt>
                <c:pt idx="280">
                  <c:v>70.0</c:v>
                </c:pt>
                <c:pt idx="281">
                  <c:v>70.0</c:v>
                </c:pt>
                <c:pt idx="282">
                  <c:v>70.0</c:v>
                </c:pt>
                <c:pt idx="283">
                  <c:v>70.0</c:v>
                </c:pt>
                <c:pt idx="284">
                  <c:v>70.0</c:v>
                </c:pt>
                <c:pt idx="285">
                  <c:v>70.0</c:v>
                </c:pt>
                <c:pt idx="286">
                  <c:v>70.0</c:v>
                </c:pt>
                <c:pt idx="287">
                  <c:v>70.0</c:v>
                </c:pt>
                <c:pt idx="288">
                  <c:v>70.0</c:v>
                </c:pt>
                <c:pt idx="289">
                  <c:v>70.0</c:v>
                </c:pt>
                <c:pt idx="290">
                  <c:v>70.0</c:v>
                </c:pt>
                <c:pt idx="291">
                  <c:v>70.0</c:v>
                </c:pt>
                <c:pt idx="292">
                  <c:v>70.0</c:v>
                </c:pt>
                <c:pt idx="293">
                  <c:v>70.0</c:v>
                </c:pt>
                <c:pt idx="294">
                  <c:v>70.0</c:v>
                </c:pt>
                <c:pt idx="295">
                  <c:v>70.0</c:v>
                </c:pt>
                <c:pt idx="296">
                  <c:v>70.0</c:v>
                </c:pt>
                <c:pt idx="297">
                  <c:v>70.0</c:v>
                </c:pt>
                <c:pt idx="298">
                  <c:v>70.0</c:v>
                </c:pt>
                <c:pt idx="299">
                  <c:v>70.0</c:v>
                </c:pt>
                <c:pt idx="300">
                  <c:v>70.0</c:v>
                </c:pt>
                <c:pt idx="301">
                  <c:v>70.0</c:v>
                </c:pt>
                <c:pt idx="302">
                  <c:v>70.0</c:v>
                </c:pt>
                <c:pt idx="303">
                  <c:v>70.0</c:v>
                </c:pt>
                <c:pt idx="304">
                  <c:v>70.0</c:v>
                </c:pt>
                <c:pt idx="305">
                  <c:v>70.0</c:v>
                </c:pt>
                <c:pt idx="306">
                  <c:v>70.0</c:v>
                </c:pt>
                <c:pt idx="307">
                  <c:v>70.0</c:v>
                </c:pt>
                <c:pt idx="308">
                  <c:v>70.0</c:v>
                </c:pt>
                <c:pt idx="309">
                  <c:v>70.0</c:v>
                </c:pt>
                <c:pt idx="310">
                  <c:v>70.0</c:v>
                </c:pt>
                <c:pt idx="311">
                  <c:v>70.0</c:v>
                </c:pt>
                <c:pt idx="312">
                  <c:v>70.0</c:v>
                </c:pt>
                <c:pt idx="313">
                  <c:v>70.0</c:v>
                </c:pt>
                <c:pt idx="314">
                  <c:v>70.0</c:v>
                </c:pt>
                <c:pt idx="315">
                  <c:v>70.0</c:v>
                </c:pt>
                <c:pt idx="316">
                  <c:v>70.0</c:v>
                </c:pt>
                <c:pt idx="317">
                  <c:v>70.0</c:v>
                </c:pt>
                <c:pt idx="318">
                  <c:v>70.0</c:v>
                </c:pt>
                <c:pt idx="319">
                  <c:v>70.0</c:v>
                </c:pt>
                <c:pt idx="320">
                  <c:v>70.0</c:v>
                </c:pt>
                <c:pt idx="321">
                  <c:v>70.0</c:v>
                </c:pt>
                <c:pt idx="322">
                  <c:v>70.0</c:v>
                </c:pt>
                <c:pt idx="323">
                  <c:v>70.0</c:v>
                </c:pt>
                <c:pt idx="324">
                  <c:v>70.0</c:v>
                </c:pt>
                <c:pt idx="325">
                  <c:v>70.0</c:v>
                </c:pt>
                <c:pt idx="326">
                  <c:v>70.0</c:v>
                </c:pt>
                <c:pt idx="327">
                  <c:v>70.0</c:v>
                </c:pt>
                <c:pt idx="328">
                  <c:v>70.0</c:v>
                </c:pt>
                <c:pt idx="329">
                  <c:v>70.0</c:v>
                </c:pt>
                <c:pt idx="330">
                  <c:v>70.0</c:v>
                </c:pt>
                <c:pt idx="331">
                  <c:v>70.0</c:v>
                </c:pt>
                <c:pt idx="332">
                  <c:v>70.0</c:v>
                </c:pt>
                <c:pt idx="333">
                  <c:v>70.0</c:v>
                </c:pt>
                <c:pt idx="334">
                  <c:v>70.0</c:v>
                </c:pt>
                <c:pt idx="335">
                  <c:v>70.0</c:v>
                </c:pt>
                <c:pt idx="336">
                  <c:v>70.0</c:v>
                </c:pt>
                <c:pt idx="337">
                  <c:v>70.0</c:v>
                </c:pt>
                <c:pt idx="338">
                  <c:v>70.0</c:v>
                </c:pt>
                <c:pt idx="339">
                  <c:v>70.0</c:v>
                </c:pt>
                <c:pt idx="340">
                  <c:v>70.0</c:v>
                </c:pt>
                <c:pt idx="341">
                  <c:v>70.0</c:v>
                </c:pt>
                <c:pt idx="342">
                  <c:v>70.0</c:v>
                </c:pt>
                <c:pt idx="343">
                  <c:v>70.0</c:v>
                </c:pt>
                <c:pt idx="344">
                  <c:v>70.0</c:v>
                </c:pt>
                <c:pt idx="345">
                  <c:v>70.0</c:v>
                </c:pt>
                <c:pt idx="346">
                  <c:v>70.0</c:v>
                </c:pt>
                <c:pt idx="347">
                  <c:v>70.0</c:v>
                </c:pt>
                <c:pt idx="348">
                  <c:v>70.0</c:v>
                </c:pt>
                <c:pt idx="349">
                  <c:v>70.0</c:v>
                </c:pt>
                <c:pt idx="350">
                  <c:v>70.0</c:v>
                </c:pt>
                <c:pt idx="351">
                  <c:v>70.0</c:v>
                </c:pt>
                <c:pt idx="352">
                  <c:v>70.0</c:v>
                </c:pt>
                <c:pt idx="353">
                  <c:v>70.0</c:v>
                </c:pt>
                <c:pt idx="354">
                  <c:v>70.0</c:v>
                </c:pt>
                <c:pt idx="355">
                  <c:v>70.0</c:v>
                </c:pt>
                <c:pt idx="356">
                  <c:v>70.0</c:v>
                </c:pt>
                <c:pt idx="357">
                  <c:v>70.0</c:v>
                </c:pt>
                <c:pt idx="358">
                  <c:v>70.0</c:v>
                </c:pt>
                <c:pt idx="359">
                  <c:v>70.0</c:v>
                </c:pt>
                <c:pt idx="360">
                  <c:v>70.0</c:v>
                </c:pt>
                <c:pt idx="361">
                  <c:v>70.0</c:v>
                </c:pt>
                <c:pt idx="362">
                  <c:v>70.0</c:v>
                </c:pt>
                <c:pt idx="363">
                  <c:v>70.0</c:v>
                </c:pt>
                <c:pt idx="364">
                  <c:v>70.0</c:v>
                </c:pt>
                <c:pt idx="365">
                  <c:v>70.0</c:v>
                </c:pt>
                <c:pt idx="366">
                  <c:v>70.0</c:v>
                </c:pt>
                <c:pt idx="367">
                  <c:v>70.0</c:v>
                </c:pt>
                <c:pt idx="368">
                  <c:v>70.0</c:v>
                </c:pt>
                <c:pt idx="369">
                  <c:v>70.0</c:v>
                </c:pt>
                <c:pt idx="370">
                  <c:v>70.0</c:v>
                </c:pt>
                <c:pt idx="371">
                  <c:v>70.0</c:v>
                </c:pt>
                <c:pt idx="372">
                  <c:v>70.0</c:v>
                </c:pt>
                <c:pt idx="373">
                  <c:v>70.0</c:v>
                </c:pt>
                <c:pt idx="374">
                  <c:v>70.0</c:v>
                </c:pt>
                <c:pt idx="375">
                  <c:v>70.0</c:v>
                </c:pt>
                <c:pt idx="376">
                  <c:v>70.0</c:v>
                </c:pt>
                <c:pt idx="377">
                  <c:v>70.0</c:v>
                </c:pt>
                <c:pt idx="378">
                  <c:v>70.0</c:v>
                </c:pt>
                <c:pt idx="379">
                  <c:v>70.0</c:v>
                </c:pt>
                <c:pt idx="380">
                  <c:v>70.0</c:v>
                </c:pt>
                <c:pt idx="381">
                  <c:v>70.0</c:v>
                </c:pt>
                <c:pt idx="382">
                  <c:v>70.0</c:v>
                </c:pt>
                <c:pt idx="383">
                  <c:v>70.0</c:v>
                </c:pt>
                <c:pt idx="384">
                  <c:v>70.0</c:v>
                </c:pt>
                <c:pt idx="385">
                  <c:v>70.0</c:v>
                </c:pt>
                <c:pt idx="386">
                  <c:v>70.0</c:v>
                </c:pt>
                <c:pt idx="387">
                  <c:v>70.0</c:v>
                </c:pt>
                <c:pt idx="388">
                  <c:v>70.0</c:v>
                </c:pt>
                <c:pt idx="389">
                  <c:v>70.0</c:v>
                </c:pt>
                <c:pt idx="390">
                  <c:v>70.0</c:v>
                </c:pt>
                <c:pt idx="391">
                  <c:v>70.0</c:v>
                </c:pt>
                <c:pt idx="392">
                  <c:v>70.0</c:v>
                </c:pt>
                <c:pt idx="393">
                  <c:v>70.0</c:v>
                </c:pt>
                <c:pt idx="394">
                  <c:v>70.0</c:v>
                </c:pt>
                <c:pt idx="395">
                  <c:v>70.0</c:v>
                </c:pt>
                <c:pt idx="396">
                  <c:v>70.0</c:v>
                </c:pt>
                <c:pt idx="397">
                  <c:v>70.0</c:v>
                </c:pt>
                <c:pt idx="398">
                  <c:v>70.0</c:v>
                </c:pt>
                <c:pt idx="399">
                  <c:v>70.0</c:v>
                </c:pt>
                <c:pt idx="400">
                  <c:v>70.0</c:v>
                </c:pt>
                <c:pt idx="401">
                  <c:v>70.0</c:v>
                </c:pt>
                <c:pt idx="402">
                  <c:v>70.0</c:v>
                </c:pt>
                <c:pt idx="403">
                  <c:v>70.0</c:v>
                </c:pt>
                <c:pt idx="404">
                  <c:v>70.0</c:v>
                </c:pt>
                <c:pt idx="405">
                  <c:v>70.0</c:v>
                </c:pt>
                <c:pt idx="406">
                  <c:v>70.0</c:v>
                </c:pt>
                <c:pt idx="407">
                  <c:v>70.0</c:v>
                </c:pt>
                <c:pt idx="408">
                  <c:v>70.0</c:v>
                </c:pt>
                <c:pt idx="409">
                  <c:v>70.0</c:v>
                </c:pt>
                <c:pt idx="410">
                  <c:v>70.0</c:v>
                </c:pt>
                <c:pt idx="411">
                  <c:v>70.0</c:v>
                </c:pt>
                <c:pt idx="412">
                  <c:v>70.0</c:v>
                </c:pt>
                <c:pt idx="413">
                  <c:v>70.0</c:v>
                </c:pt>
                <c:pt idx="414">
                  <c:v>70.0</c:v>
                </c:pt>
                <c:pt idx="415">
                  <c:v>70.0</c:v>
                </c:pt>
                <c:pt idx="416">
                  <c:v>70.0</c:v>
                </c:pt>
                <c:pt idx="417">
                  <c:v>70.0</c:v>
                </c:pt>
                <c:pt idx="418">
                  <c:v>70.0</c:v>
                </c:pt>
                <c:pt idx="419">
                  <c:v>70.0</c:v>
                </c:pt>
                <c:pt idx="420">
                  <c:v>70.0</c:v>
                </c:pt>
                <c:pt idx="421">
                  <c:v>70.0</c:v>
                </c:pt>
                <c:pt idx="422">
                  <c:v>70.0</c:v>
                </c:pt>
                <c:pt idx="423">
                  <c:v>70.0</c:v>
                </c:pt>
                <c:pt idx="424">
                  <c:v>70.0</c:v>
                </c:pt>
                <c:pt idx="425">
                  <c:v>70.0</c:v>
                </c:pt>
                <c:pt idx="426">
                  <c:v>70.0</c:v>
                </c:pt>
                <c:pt idx="427">
                  <c:v>70.0</c:v>
                </c:pt>
                <c:pt idx="428">
                  <c:v>70.0</c:v>
                </c:pt>
                <c:pt idx="429">
                  <c:v>70.0</c:v>
                </c:pt>
                <c:pt idx="430">
                  <c:v>70.0</c:v>
                </c:pt>
                <c:pt idx="431">
                  <c:v>70.0</c:v>
                </c:pt>
                <c:pt idx="432">
                  <c:v>70.0</c:v>
                </c:pt>
                <c:pt idx="433">
                  <c:v>70.0</c:v>
                </c:pt>
                <c:pt idx="434">
                  <c:v>70.0</c:v>
                </c:pt>
                <c:pt idx="435">
                  <c:v>70.0</c:v>
                </c:pt>
                <c:pt idx="436">
                  <c:v>70.0</c:v>
                </c:pt>
                <c:pt idx="437">
                  <c:v>70.0</c:v>
                </c:pt>
                <c:pt idx="438">
                  <c:v>70.0</c:v>
                </c:pt>
                <c:pt idx="439">
                  <c:v>70.0</c:v>
                </c:pt>
                <c:pt idx="440">
                  <c:v>70.0</c:v>
                </c:pt>
                <c:pt idx="441">
                  <c:v>70.0</c:v>
                </c:pt>
                <c:pt idx="442">
                  <c:v>70.0</c:v>
                </c:pt>
                <c:pt idx="443">
                  <c:v>70.0</c:v>
                </c:pt>
                <c:pt idx="444">
                  <c:v>70.0</c:v>
                </c:pt>
                <c:pt idx="445">
                  <c:v>70.0</c:v>
                </c:pt>
                <c:pt idx="446">
                  <c:v>70.0</c:v>
                </c:pt>
                <c:pt idx="447">
                  <c:v>70.0</c:v>
                </c:pt>
                <c:pt idx="448">
                  <c:v>70.0</c:v>
                </c:pt>
                <c:pt idx="449">
                  <c:v>70.0</c:v>
                </c:pt>
                <c:pt idx="450">
                  <c:v>70.0</c:v>
                </c:pt>
                <c:pt idx="451">
                  <c:v>70.0</c:v>
                </c:pt>
                <c:pt idx="452">
                  <c:v>70.0</c:v>
                </c:pt>
                <c:pt idx="453">
                  <c:v>70.0</c:v>
                </c:pt>
                <c:pt idx="454">
                  <c:v>70.0</c:v>
                </c:pt>
                <c:pt idx="455">
                  <c:v>70.0</c:v>
                </c:pt>
                <c:pt idx="456">
                  <c:v>70.0</c:v>
                </c:pt>
                <c:pt idx="457">
                  <c:v>70.0</c:v>
                </c:pt>
                <c:pt idx="458">
                  <c:v>70.0</c:v>
                </c:pt>
                <c:pt idx="459">
                  <c:v>70.0</c:v>
                </c:pt>
                <c:pt idx="460">
                  <c:v>70.0</c:v>
                </c:pt>
                <c:pt idx="461">
                  <c:v>70.0</c:v>
                </c:pt>
                <c:pt idx="462">
                  <c:v>70.0</c:v>
                </c:pt>
                <c:pt idx="463">
                  <c:v>70.0</c:v>
                </c:pt>
                <c:pt idx="464">
                  <c:v>70.0</c:v>
                </c:pt>
                <c:pt idx="465">
                  <c:v>70.0</c:v>
                </c:pt>
                <c:pt idx="466">
                  <c:v>70.0</c:v>
                </c:pt>
                <c:pt idx="467">
                  <c:v>70.0</c:v>
                </c:pt>
                <c:pt idx="468">
                  <c:v>70.0</c:v>
                </c:pt>
                <c:pt idx="469">
                  <c:v>70.0</c:v>
                </c:pt>
                <c:pt idx="470">
                  <c:v>70.0</c:v>
                </c:pt>
                <c:pt idx="471">
                  <c:v>70.0</c:v>
                </c:pt>
                <c:pt idx="472">
                  <c:v>70.0</c:v>
                </c:pt>
                <c:pt idx="473">
                  <c:v>70.0</c:v>
                </c:pt>
                <c:pt idx="474">
                  <c:v>70.0</c:v>
                </c:pt>
                <c:pt idx="475">
                  <c:v>70.0</c:v>
                </c:pt>
                <c:pt idx="476">
                  <c:v>70.0</c:v>
                </c:pt>
                <c:pt idx="477">
                  <c:v>70.0</c:v>
                </c:pt>
                <c:pt idx="478">
                  <c:v>70.0</c:v>
                </c:pt>
                <c:pt idx="479">
                  <c:v>70.0</c:v>
                </c:pt>
                <c:pt idx="480">
                  <c:v>70.0</c:v>
                </c:pt>
                <c:pt idx="481">
                  <c:v>70.0</c:v>
                </c:pt>
                <c:pt idx="482">
                  <c:v>70.0</c:v>
                </c:pt>
                <c:pt idx="483">
                  <c:v>70.0</c:v>
                </c:pt>
                <c:pt idx="484">
                  <c:v>70.0</c:v>
                </c:pt>
                <c:pt idx="485">
                  <c:v>70.0</c:v>
                </c:pt>
                <c:pt idx="486">
                  <c:v>70.0</c:v>
                </c:pt>
                <c:pt idx="487">
                  <c:v>70.0</c:v>
                </c:pt>
                <c:pt idx="488">
                  <c:v>70.0</c:v>
                </c:pt>
                <c:pt idx="489">
                  <c:v>70.0</c:v>
                </c:pt>
                <c:pt idx="490">
                  <c:v>70.0</c:v>
                </c:pt>
                <c:pt idx="491">
                  <c:v>70.0</c:v>
                </c:pt>
                <c:pt idx="492">
                  <c:v>70.0</c:v>
                </c:pt>
                <c:pt idx="493">
                  <c:v>70.0</c:v>
                </c:pt>
                <c:pt idx="494">
                  <c:v>70.0</c:v>
                </c:pt>
                <c:pt idx="495">
                  <c:v>70.0</c:v>
                </c:pt>
                <c:pt idx="496">
                  <c:v>70.0</c:v>
                </c:pt>
                <c:pt idx="497">
                  <c:v>70.0</c:v>
                </c:pt>
                <c:pt idx="498">
                  <c:v>70.0</c:v>
                </c:pt>
                <c:pt idx="499">
                  <c:v>70.0</c:v>
                </c:pt>
                <c:pt idx="500">
                  <c:v>70.0</c:v>
                </c:pt>
                <c:pt idx="501">
                  <c:v>70.0</c:v>
                </c:pt>
                <c:pt idx="502">
                  <c:v>70.0</c:v>
                </c:pt>
                <c:pt idx="503">
                  <c:v>70.0</c:v>
                </c:pt>
                <c:pt idx="504">
                  <c:v>70.0</c:v>
                </c:pt>
                <c:pt idx="505">
                  <c:v>70.0</c:v>
                </c:pt>
                <c:pt idx="506">
                  <c:v>70.0</c:v>
                </c:pt>
                <c:pt idx="507">
                  <c:v>70.0</c:v>
                </c:pt>
                <c:pt idx="508">
                  <c:v>70.0</c:v>
                </c:pt>
                <c:pt idx="509">
                  <c:v>70.0</c:v>
                </c:pt>
                <c:pt idx="510">
                  <c:v>70.0</c:v>
                </c:pt>
                <c:pt idx="511">
                  <c:v>70.0</c:v>
                </c:pt>
                <c:pt idx="512">
                  <c:v>70.0</c:v>
                </c:pt>
                <c:pt idx="513">
                  <c:v>70.0</c:v>
                </c:pt>
                <c:pt idx="514">
                  <c:v>70.0</c:v>
                </c:pt>
                <c:pt idx="515">
                  <c:v>70.0</c:v>
                </c:pt>
                <c:pt idx="516">
                  <c:v>70.0</c:v>
                </c:pt>
                <c:pt idx="517">
                  <c:v>70.0</c:v>
                </c:pt>
                <c:pt idx="518">
                  <c:v>70.0</c:v>
                </c:pt>
                <c:pt idx="519">
                  <c:v>70.0</c:v>
                </c:pt>
                <c:pt idx="520">
                  <c:v>70.0</c:v>
                </c:pt>
              </c:numCache>
            </c:numRef>
          </c:val>
        </c:ser>
        <c:ser>
          <c:idx val="3"/>
          <c:order val="3"/>
          <c:tx>
            <c:v>obere Grenze</c:v>
          </c:tx>
          <c:spPr>
            <a:ln w="9525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'275'!$B$2:$B$522</c:f>
              <c:numCache>
                <c:formatCode>hh:mm</c:formatCode>
                <c:ptCount val="521"/>
                <c:pt idx="0">
                  <c:v>0.00555555555555555</c:v>
                </c:pt>
                <c:pt idx="1">
                  <c:v>0.0125</c:v>
                </c:pt>
                <c:pt idx="2">
                  <c:v>0.0194444444444444</c:v>
                </c:pt>
                <c:pt idx="3">
                  <c:v>0.0263888888888889</c:v>
                </c:pt>
                <c:pt idx="4">
                  <c:v>0.0333333333333333</c:v>
                </c:pt>
                <c:pt idx="5">
                  <c:v>0.0402777777777778</c:v>
                </c:pt>
                <c:pt idx="6">
                  <c:v>0.0472222222222222</c:v>
                </c:pt>
                <c:pt idx="7">
                  <c:v>0.0541666666666667</c:v>
                </c:pt>
                <c:pt idx="8">
                  <c:v>0.0611111111111111</c:v>
                </c:pt>
                <c:pt idx="9">
                  <c:v>0.0680555555555555</c:v>
                </c:pt>
                <c:pt idx="10">
                  <c:v>0.075</c:v>
                </c:pt>
                <c:pt idx="11">
                  <c:v>0.0888888888888889</c:v>
                </c:pt>
                <c:pt idx="12">
                  <c:v>0.0958333333333333</c:v>
                </c:pt>
                <c:pt idx="13">
                  <c:v>0.102777777777778</c:v>
                </c:pt>
                <c:pt idx="14">
                  <c:v>0.109722222222222</c:v>
                </c:pt>
                <c:pt idx="15">
                  <c:v>0.116666666666667</c:v>
                </c:pt>
                <c:pt idx="16">
                  <c:v>0.123611111111111</c:v>
                </c:pt>
                <c:pt idx="17">
                  <c:v>0.130555555555556</c:v>
                </c:pt>
                <c:pt idx="18">
                  <c:v>0.1375</c:v>
                </c:pt>
                <c:pt idx="19">
                  <c:v>0.144444444444444</c:v>
                </c:pt>
                <c:pt idx="20">
                  <c:v>0.151388888888889</c:v>
                </c:pt>
                <c:pt idx="21">
                  <c:v>0.165277777777778</c:v>
                </c:pt>
                <c:pt idx="22">
                  <c:v>0.172222222222222</c:v>
                </c:pt>
                <c:pt idx="23">
                  <c:v>0.179166666666667</c:v>
                </c:pt>
                <c:pt idx="24">
                  <c:v>0.186805555555556</c:v>
                </c:pt>
                <c:pt idx="25">
                  <c:v>0.193055555555556</c:v>
                </c:pt>
                <c:pt idx="26">
                  <c:v>0.200694444444444</c:v>
                </c:pt>
                <c:pt idx="27">
                  <c:v>0.207638888888889</c:v>
                </c:pt>
                <c:pt idx="28">
                  <c:v>0.214583333333333</c:v>
                </c:pt>
                <c:pt idx="29">
                  <c:v>0.24375</c:v>
                </c:pt>
                <c:pt idx="30">
                  <c:v>0.261805555555556</c:v>
                </c:pt>
                <c:pt idx="31">
                  <c:v>0.275</c:v>
                </c:pt>
                <c:pt idx="32">
                  <c:v>0.28125</c:v>
                </c:pt>
                <c:pt idx="33">
                  <c:v>0.320833333333333</c:v>
                </c:pt>
                <c:pt idx="34">
                  <c:v>0.324305555555556</c:v>
                </c:pt>
                <c:pt idx="35">
                  <c:v>0.33125</c:v>
                </c:pt>
                <c:pt idx="36">
                  <c:v>0.338194444444444</c:v>
                </c:pt>
                <c:pt idx="37">
                  <c:v>0.345138888888889</c:v>
                </c:pt>
                <c:pt idx="38">
                  <c:v>0.352083333333333</c:v>
                </c:pt>
                <c:pt idx="39">
                  <c:v>0.359027777777778</c:v>
                </c:pt>
                <c:pt idx="40">
                  <c:v>0.364583333333333</c:v>
                </c:pt>
                <c:pt idx="41">
                  <c:v>0.372916666666667</c:v>
                </c:pt>
                <c:pt idx="42">
                  <c:v>0.379861111111111</c:v>
                </c:pt>
                <c:pt idx="43">
                  <c:v>0.386805555555556</c:v>
                </c:pt>
                <c:pt idx="44">
                  <c:v>0.400694444444444</c:v>
                </c:pt>
                <c:pt idx="45">
                  <c:v>0.407638888888889</c:v>
                </c:pt>
                <c:pt idx="46">
                  <c:v>0.421527777777778</c:v>
                </c:pt>
                <c:pt idx="47">
                  <c:v>0.428472222222222</c:v>
                </c:pt>
                <c:pt idx="48">
                  <c:v>0.435416666666667</c:v>
                </c:pt>
                <c:pt idx="49">
                  <c:v>0.442361111111111</c:v>
                </c:pt>
                <c:pt idx="50">
                  <c:v>0.449305555555556</c:v>
                </c:pt>
                <c:pt idx="51">
                  <c:v>0.45625</c:v>
                </c:pt>
                <c:pt idx="52">
                  <c:v>0.463194444444444</c:v>
                </c:pt>
                <c:pt idx="53">
                  <c:v>0.470138888888889</c:v>
                </c:pt>
                <c:pt idx="54">
                  <c:v>0.477083333333333</c:v>
                </c:pt>
                <c:pt idx="55">
                  <c:v>0.484027777777778</c:v>
                </c:pt>
                <c:pt idx="56">
                  <c:v>0.490972222222222</c:v>
                </c:pt>
                <c:pt idx="57">
                  <c:v>0.504861111111111</c:v>
                </c:pt>
                <c:pt idx="58">
                  <c:v>0.511805555555556</c:v>
                </c:pt>
                <c:pt idx="59">
                  <c:v>0.51875</c:v>
                </c:pt>
                <c:pt idx="60">
                  <c:v>0.532638888888889</c:v>
                </c:pt>
                <c:pt idx="61">
                  <c:v>0.539583333333333</c:v>
                </c:pt>
                <c:pt idx="62">
                  <c:v>0.546527777777778</c:v>
                </c:pt>
                <c:pt idx="63">
                  <c:v>0.554166666666667</c:v>
                </c:pt>
                <c:pt idx="64">
                  <c:v>0.568055555555556</c:v>
                </c:pt>
                <c:pt idx="65">
                  <c:v>0.574305555555556</c:v>
                </c:pt>
                <c:pt idx="66">
                  <c:v>0.58125</c:v>
                </c:pt>
                <c:pt idx="67">
                  <c:v>0.588194444444444</c:v>
                </c:pt>
                <c:pt idx="68">
                  <c:v>0.601388888888889</c:v>
                </c:pt>
                <c:pt idx="69">
                  <c:v>0.609722222222222</c:v>
                </c:pt>
                <c:pt idx="70">
                  <c:v>0.616666666666667</c:v>
                </c:pt>
                <c:pt idx="71">
                  <c:v>0.623611111111111</c:v>
                </c:pt>
                <c:pt idx="72">
                  <c:v>0.630555555555555</c:v>
                </c:pt>
                <c:pt idx="73">
                  <c:v>0.636805555555555</c:v>
                </c:pt>
                <c:pt idx="74">
                  <c:v>0.644444444444444</c:v>
                </c:pt>
                <c:pt idx="75">
                  <c:v>0.651388888888889</c:v>
                </c:pt>
                <c:pt idx="76">
                  <c:v>0.658333333333333</c:v>
                </c:pt>
                <c:pt idx="77">
                  <c:v>0.665277777777778</c:v>
                </c:pt>
                <c:pt idx="78">
                  <c:v>0.672222222222222</c:v>
                </c:pt>
                <c:pt idx="79">
                  <c:v>0.679166666666667</c:v>
                </c:pt>
                <c:pt idx="80">
                  <c:v>0.686111111111111</c:v>
                </c:pt>
                <c:pt idx="81">
                  <c:v>0.693055555555555</c:v>
                </c:pt>
                <c:pt idx="82">
                  <c:v>0.7</c:v>
                </c:pt>
                <c:pt idx="83">
                  <c:v>0.706944444444444</c:v>
                </c:pt>
                <c:pt idx="84">
                  <c:v>0.7125</c:v>
                </c:pt>
                <c:pt idx="85">
                  <c:v>0.7125</c:v>
                </c:pt>
                <c:pt idx="86">
                  <c:v>0.720833333333333</c:v>
                </c:pt>
                <c:pt idx="87">
                  <c:v>0.727777777777778</c:v>
                </c:pt>
                <c:pt idx="88">
                  <c:v>0.734722222222222</c:v>
                </c:pt>
                <c:pt idx="89">
                  <c:v>0.741666666666667</c:v>
                </c:pt>
                <c:pt idx="90">
                  <c:v>0.748611111111111</c:v>
                </c:pt>
                <c:pt idx="91">
                  <c:v>0.755555555555555</c:v>
                </c:pt>
                <c:pt idx="92">
                  <c:v>0.7625</c:v>
                </c:pt>
                <c:pt idx="93">
                  <c:v>0.769444444444444</c:v>
                </c:pt>
                <c:pt idx="94">
                  <c:v>0.776388888888889</c:v>
                </c:pt>
                <c:pt idx="95">
                  <c:v>0.783333333333333</c:v>
                </c:pt>
                <c:pt idx="96">
                  <c:v>0.789583333333333</c:v>
                </c:pt>
                <c:pt idx="97">
                  <c:v>0.797222222222222</c:v>
                </c:pt>
                <c:pt idx="98">
                  <c:v>0.802083333333333</c:v>
                </c:pt>
                <c:pt idx="99">
                  <c:v>0.811111111111111</c:v>
                </c:pt>
                <c:pt idx="100">
                  <c:v>0.818055555555555</c:v>
                </c:pt>
                <c:pt idx="101">
                  <c:v>0.825</c:v>
                </c:pt>
                <c:pt idx="102">
                  <c:v>0.831944444444444</c:v>
                </c:pt>
                <c:pt idx="103">
                  <c:v>0.838888888888889</c:v>
                </c:pt>
                <c:pt idx="104">
                  <c:v>0.845833333333333</c:v>
                </c:pt>
                <c:pt idx="105">
                  <c:v>0.852777777777778</c:v>
                </c:pt>
                <c:pt idx="106">
                  <c:v>0.859722222222222</c:v>
                </c:pt>
                <c:pt idx="107">
                  <c:v>0.866666666666667</c:v>
                </c:pt>
                <c:pt idx="108">
                  <c:v>0.873611111111111</c:v>
                </c:pt>
                <c:pt idx="109">
                  <c:v>0.880555555555555</c:v>
                </c:pt>
                <c:pt idx="110">
                  <c:v>0.8875</c:v>
                </c:pt>
                <c:pt idx="111">
                  <c:v>0.894444444444444</c:v>
                </c:pt>
                <c:pt idx="112">
                  <c:v>0.901388888888889</c:v>
                </c:pt>
                <c:pt idx="113">
                  <c:v>0.908333333333333</c:v>
                </c:pt>
                <c:pt idx="114">
                  <c:v>0.915277777777778</c:v>
                </c:pt>
                <c:pt idx="115">
                  <c:v>0.922222222222222</c:v>
                </c:pt>
                <c:pt idx="116">
                  <c:v>0.929166666666667</c:v>
                </c:pt>
                <c:pt idx="117">
                  <c:v>0.936111111111111</c:v>
                </c:pt>
                <c:pt idx="118">
                  <c:v>0.943055555555556</c:v>
                </c:pt>
                <c:pt idx="119">
                  <c:v>0.956944444444444</c:v>
                </c:pt>
                <c:pt idx="120">
                  <c:v>0.963888888888889</c:v>
                </c:pt>
                <c:pt idx="121">
                  <c:v>0.970833333333333</c:v>
                </c:pt>
                <c:pt idx="122">
                  <c:v>0.977777777777778</c:v>
                </c:pt>
                <c:pt idx="123">
                  <c:v>0.984722222222222</c:v>
                </c:pt>
                <c:pt idx="124">
                  <c:v>0.998611111111111</c:v>
                </c:pt>
                <c:pt idx="125">
                  <c:v>0.00555555555555555</c:v>
                </c:pt>
                <c:pt idx="126">
                  <c:v>0.0104166666666667</c:v>
                </c:pt>
                <c:pt idx="127">
                  <c:v>0.0194444444444444</c:v>
                </c:pt>
                <c:pt idx="128">
                  <c:v>0.0263888888888889</c:v>
                </c:pt>
                <c:pt idx="129">
                  <c:v>0.0402777777777778</c:v>
                </c:pt>
                <c:pt idx="130">
                  <c:v>0.0472222222222222</c:v>
                </c:pt>
                <c:pt idx="131">
                  <c:v>0.0541666666666667</c:v>
                </c:pt>
                <c:pt idx="132">
                  <c:v>0.0611111111111111</c:v>
                </c:pt>
                <c:pt idx="133">
                  <c:v>0.0680555555555555</c:v>
                </c:pt>
                <c:pt idx="134">
                  <c:v>0.075</c:v>
                </c:pt>
                <c:pt idx="135">
                  <c:v>0.0819444444444444</c:v>
                </c:pt>
                <c:pt idx="136">
                  <c:v>0.0888888888888889</c:v>
                </c:pt>
                <c:pt idx="137">
                  <c:v>0.0958333333333333</c:v>
                </c:pt>
                <c:pt idx="138">
                  <c:v>0.102777777777778</c:v>
                </c:pt>
                <c:pt idx="139">
                  <c:v>0.109722222222222</c:v>
                </c:pt>
                <c:pt idx="140">
                  <c:v>0.116666666666667</c:v>
                </c:pt>
                <c:pt idx="141">
                  <c:v>0.123611111111111</c:v>
                </c:pt>
                <c:pt idx="142">
                  <c:v>0.130555555555556</c:v>
                </c:pt>
                <c:pt idx="143">
                  <c:v>0.1375</c:v>
                </c:pt>
                <c:pt idx="144">
                  <c:v>0.144444444444444</c:v>
                </c:pt>
                <c:pt idx="145">
                  <c:v>0.151388888888889</c:v>
                </c:pt>
                <c:pt idx="146">
                  <c:v>0.158333333333333</c:v>
                </c:pt>
                <c:pt idx="147">
                  <c:v>0.165277777777778</c:v>
                </c:pt>
                <c:pt idx="148">
                  <c:v>0.172222222222222</c:v>
                </c:pt>
                <c:pt idx="149">
                  <c:v>0.179166666666667</c:v>
                </c:pt>
                <c:pt idx="150">
                  <c:v>0.186111111111111</c:v>
                </c:pt>
                <c:pt idx="151">
                  <c:v>0.193055555555556</c:v>
                </c:pt>
                <c:pt idx="152">
                  <c:v>0.2</c:v>
                </c:pt>
                <c:pt idx="153">
                  <c:v>0.206944444444444</c:v>
                </c:pt>
                <c:pt idx="154">
                  <c:v>0.213888888888889</c:v>
                </c:pt>
                <c:pt idx="155">
                  <c:v>0.220833333333333</c:v>
                </c:pt>
                <c:pt idx="156">
                  <c:v>0.227777777777778</c:v>
                </c:pt>
                <c:pt idx="157">
                  <c:v>0.234722222222222</c:v>
                </c:pt>
                <c:pt idx="158">
                  <c:v>0.241666666666667</c:v>
                </c:pt>
                <c:pt idx="159">
                  <c:v>0.246527777777778</c:v>
                </c:pt>
                <c:pt idx="160">
                  <c:v>0.255555555555556</c:v>
                </c:pt>
                <c:pt idx="161">
                  <c:v>0.2625</c:v>
                </c:pt>
                <c:pt idx="162">
                  <c:v>0.269444444444444</c:v>
                </c:pt>
                <c:pt idx="163">
                  <c:v>0.276388888888889</c:v>
                </c:pt>
                <c:pt idx="164">
                  <c:v>0.283333333333333</c:v>
                </c:pt>
                <c:pt idx="165">
                  <c:v>0.290972222222222</c:v>
                </c:pt>
                <c:pt idx="166">
                  <c:v>0.297222222222222</c:v>
                </c:pt>
                <c:pt idx="167">
                  <c:v>0.311805555555556</c:v>
                </c:pt>
                <c:pt idx="168">
                  <c:v>0.31875</c:v>
                </c:pt>
                <c:pt idx="169">
                  <c:v>0.331944444444444</c:v>
                </c:pt>
                <c:pt idx="170">
                  <c:v>0.339583333333333</c:v>
                </c:pt>
                <c:pt idx="171">
                  <c:v>0.345833333333333</c:v>
                </c:pt>
                <c:pt idx="172">
                  <c:v>0.353472222222222</c:v>
                </c:pt>
                <c:pt idx="173">
                  <c:v>0.367361111111111</c:v>
                </c:pt>
                <c:pt idx="174">
                  <c:v>0.374305555555555</c:v>
                </c:pt>
                <c:pt idx="175">
                  <c:v>0.38125</c:v>
                </c:pt>
                <c:pt idx="176">
                  <c:v>0.395138888888889</c:v>
                </c:pt>
                <c:pt idx="177">
                  <c:v>0.402083333333333</c:v>
                </c:pt>
                <c:pt idx="178">
                  <c:v>0.40625</c:v>
                </c:pt>
                <c:pt idx="179">
                  <c:v>0.415972222222222</c:v>
                </c:pt>
                <c:pt idx="180">
                  <c:v>0.422916666666667</c:v>
                </c:pt>
                <c:pt idx="181">
                  <c:v>0.429861111111111</c:v>
                </c:pt>
                <c:pt idx="182">
                  <c:v>0.436805555555555</c:v>
                </c:pt>
                <c:pt idx="183">
                  <c:v>0.44375</c:v>
                </c:pt>
                <c:pt idx="184">
                  <c:v>0.450694444444444</c:v>
                </c:pt>
                <c:pt idx="185">
                  <c:v>0.457638888888889</c:v>
                </c:pt>
                <c:pt idx="186">
                  <c:v>0.464583333333333</c:v>
                </c:pt>
                <c:pt idx="187">
                  <c:v>0.471527777777778</c:v>
                </c:pt>
                <c:pt idx="188">
                  <c:v>0.478472222222222</c:v>
                </c:pt>
                <c:pt idx="189">
                  <c:v>0.485416666666667</c:v>
                </c:pt>
                <c:pt idx="190">
                  <c:v>0.492361111111111</c:v>
                </c:pt>
                <c:pt idx="191">
                  <c:v>0.499305555555555</c:v>
                </c:pt>
                <c:pt idx="192">
                  <c:v>0.50625</c:v>
                </c:pt>
                <c:pt idx="193">
                  <c:v>0.513194444444444</c:v>
                </c:pt>
                <c:pt idx="194">
                  <c:v>0.517361111111111</c:v>
                </c:pt>
                <c:pt idx="195">
                  <c:v>0.527083333333333</c:v>
                </c:pt>
                <c:pt idx="196">
                  <c:v>0.534027777777778</c:v>
                </c:pt>
                <c:pt idx="197">
                  <c:v>0.540972222222222</c:v>
                </c:pt>
                <c:pt idx="198">
                  <c:v>0.547916666666667</c:v>
                </c:pt>
                <c:pt idx="199">
                  <c:v>0.554861111111111</c:v>
                </c:pt>
                <c:pt idx="200">
                  <c:v>0.561805555555556</c:v>
                </c:pt>
                <c:pt idx="201">
                  <c:v>0.575694444444444</c:v>
                </c:pt>
                <c:pt idx="202">
                  <c:v>0.582638888888889</c:v>
                </c:pt>
                <c:pt idx="203">
                  <c:v>0.589583333333333</c:v>
                </c:pt>
                <c:pt idx="204">
                  <c:v>0.596527777777778</c:v>
                </c:pt>
                <c:pt idx="205">
                  <c:v>0.603472222222222</c:v>
                </c:pt>
                <c:pt idx="206">
                  <c:v>0.610416666666667</c:v>
                </c:pt>
                <c:pt idx="207">
                  <c:v>0.617361111111111</c:v>
                </c:pt>
                <c:pt idx="208">
                  <c:v>0.624305555555555</c:v>
                </c:pt>
                <c:pt idx="209">
                  <c:v>0.63125</c:v>
                </c:pt>
                <c:pt idx="210">
                  <c:v>0.638194444444444</c:v>
                </c:pt>
                <c:pt idx="211">
                  <c:v>0.645138888888889</c:v>
                </c:pt>
                <c:pt idx="212">
                  <c:v>0.652083333333333</c:v>
                </c:pt>
                <c:pt idx="213">
                  <c:v>0.656944444444444</c:v>
                </c:pt>
                <c:pt idx="214">
                  <c:v>0.665972222222222</c:v>
                </c:pt>
                <c:pt idx="215">
                  <c:v>0.672916666666667</c:v>
                </c:pt>
                <c:pt idx="216">
                  <c:v>0.677083333333333</c:v>
                </c:pt>
                <c:pt idx="217">
                  <c:v>0.686805555555555</c:v>
                </c:pt>
                <c:pt idx="218">
                  <c:v>0.69375</c:v>
                </c:pt>
                <c:pt idx="219">
                  <c:v>0.700694444444444</c:v>
                </c:pt>
                <c:pt idx="220">
                  <c:v>0.707638888888889</c:v>
                </c:pt>
                <c:pt idx="221">
                  <c:v>0.714583333333333</c:v>
                </c:pt>
                <c:pt idx="222">
                  <c:v>0.728472222222222</c:v>
                </c:pt>
                <c:pt idx="223">
                  <c:v>0.735416666666667</c:v>
                </c:pt>
                <c:pt idx="224">
                  <c:v>0.742361111111111</c:v>
                </c:pt>
                <c:pt idx="225">
                  <c:v>0.749305555555555</c:v>
                </c:pt>
                <c:pt idx="226">
                  <c:v>0.75625</c:v>
                </c:pt>
                <c:pt idx="227">
                  <c:v>0.763194444444444</c:v>
                </c:pt>
                <c:pt idx="228">
                  <c:v>0.770138888888889</c:v>
                </c:pt>
                <c:pt idx="229">
                  <c:v>0.777083333333333</c:v>
                </c:pt>
                <c:pt idx="230">
                  <c:v>0.784027777777778</c:v>
                </c:pt>
                <c:pt idx="231">
                  <c:v>0.790972222222222</c:v>
                </c:pt>
                <c:pt idx="232">
                  <c:v>0.797916666666667</c:v>
                </c:pt>
                <c:pt idx="233">
                  <c:v>0.804861111111111</c:v>
                </c:pt>
                <c:pt idx="234">
                  <c:v>0.811805555555556</c:v>
                </c:pt>
                <c:pt idx="235">
                  <c:v>0.81875</c:v>
                </c:pt>
                <c:pt idx="236">
                  <c:v>0.832638888888889</c:v>
                </c:pt>
                <c:pt idx="237">
                  <c:v>0.839583333333333</c:v>
                </c:pt>
                <c:pt idx="238">
                  <c:v>0.846527777777778</c:v>
                </c:pt>
                <c:pt idx="239">
                  <c:v>0.853472222222222</c:v>
                </c:pt>
                <c:pt idx="240">
                  <c:v>0.860416666666667</c:v>
                </c:pt>
                <c:pt idx="241">
                  <c:v>0.864583333333333</c:v>
                </c:pt>
                <c:pt idx="242">
                  <c:v>0.874305555555556</c:v>
                </c:pt>
                <c:pt idx="243">
                  <c:v>0.88125</c:v>
                </c:pt>
                <c:pt idx="244">
                  <c:v>0.888194444444444</c:v>
                </c:pt>
                <c:pt idx="245">
                  <c:v>0.895138888888889</c:v>
                </c:pt>
                <c:pt idx="246">
                  <c:v>0.902083333333333</c:v>
                </c:pt>
                <c:pt idx="247">
                  <c:v>0.909027777777778</c:v>
                </c:pt>
                <c:pt idx="248">
                  <c:v>0.915972222222222</c:v>
                </c:pt>
                <c:pt idx="249">
                  <c:v>0.922916666666667</c:v>
                </c:pt>
                <c:pt idx="250">
                  <c:v>0.929861111111111</c:v>
                </c:pt>
                <c:pt idx="251">
                  <c:v>0.936805555555556</c:v>
                </c:pt>
                <c:pt idx="252">
                  <c:v>0.94375</c:v>
                </c:pt>
                <c:pt idx="253">
                  <c:v>0.950694444444444</c:v>
                </c:pt>
                <c:pt idx="254">
                  <c:v>0.957638888888889</c:v>
                </c:pt>
                <c:pt idx="255">
                  <c:v>0.964583333333333</c:v>
                </c:pt>
                <c:pt idx="256">
                  <c:v>0.971527777777778</c:v>
                </c:pt>
                <c:pt idx="257">
                  <c:v>0.975694444444445</c:v>
                </c:pt>
                <c:pt idx="258">
                  <c:v>0.985416666666667</c:v>
                </c:pt>
                <c:pt idx="259">
                  <c:v>0.992361111111111</c:v>
                </c:pt>
                <c:pt idx="260">
                  <c:v>0.999305555555556</c:v>
                </c:pt>
                <c:pt idx="261">
                  <c:v>0.00625</c:v>
                </c:pt>
                <c:pt idx="262">
                  <c:v>0.0208333333333333</c:v>
                </c:pt>
                <c:pt idx="263">
                  <c:v>0.0277777777777778</c:v>
                </c:pt>
                <c:pt idx="264">
                  <c:v>0.0340277777777778</c:v>
                </c:pt>
                <c:pt idx="265">
                  <c:v>0.0416666666666667</c:v>
                </c:pt>
                <c:pt idx="266">
                  <c:v>0.0486111111111111</c:v>
                </c:pt>
                <c:pt idx="267">
                  <c:v>0.0548611111111111</c:v>
                </c:pt>
                <c:pt idx="268">
                  <c:v>0.0618055555555555</c:v>
                </c:pt>
                <c:pt idx="269">
                  <c:v>0.06875</c:v>
                </c:pt>
                <c:pt idx="270">
                  <c:v>0.0763888888888889</c:v>
                </c:pt>
                <c:pt idx="271">
                  <c:v>0.0826388888888889</c:v>
                </c:pt>
                <c:pt idx="272">
                  <c:v>0.0902777777777778</c:v>
                </c:pt>
                <c:pt idx="273">
                  <c:v>0.0972222222222222</c:v>
                </c:pt>
                <c:pt idx="274">
                  <c:v>0.104166666666667</c:v>
                </c:pt>
                <c:pt idx="275">
                  <c:v>0.111111111111111</c:v>
                </c:pt>
                <c:pt idx="276">
                  <c:v>0.118055555555556</c:v>
                </c:pt>
                <c:pt idx="277">
                  <c:v>0.131944444444444</c:v>
                </c:pt>
                <c:pt idx="278">
                  <c:v>0.138888888888889</c:v>
                </c:pt>
                <c:pt idx="279">
                  <c:v>0.152777777777778</c:v>
                </c:pt>
                <c:pt idx="280">
                  <c:v>0.159722222222222</c:v>
                </c:pt>
                <c:pt idx="281">
                  <c:v>0.166666666666667</c:v>
                </c:pt>
                <c:pt idx="282">
                  <c:v>0.173611111111111</c:v>
                </c:pt>
                <c:pt idx="283">
                  <c:v>0.1875</c:v>
                </c:pt>
                <c:pt idx="284">
                  <c:v>0.201388888888889</c:v>
                </c:pt>
                <c:pt idx="285">
                  <c:v>0.215277777777778</c:v>
                </c:pt>
                <c:pt idx="286">
                  <c:v>0.222222222222222</c:v>
                </c:pt>
                <c:pt idx="287">
                  <c:v>0.229166666666667</c:v>
                </c:pt>
                <c:pt idx="288">
                  <c:v>0.236111111111111</c:v>
                </c:pt>
                <c:pt idx="289">
                  <c:v>0.243055555555556</c:v>
                </c:pt>
                <c:pt idx="290">
                  <c:v>0.246527777777778</c:v>
                </c:pt>
                <c:pt idx="291">
                  <c:v>0.25</c:v>
                </c:pt>
                <c:pt idx="292">
                  <c:v>0.256944444444444</c:v>
                </c:pt>
                <c:pt idx="293">
                  <c:v>0.270833333333333</c:v>
                </c:pt>
                <c:pt idx="294">
                  <c:v>0.277777777777778</c:v>
                </c:pt>
                <c:pt idx="295">
                  <c:v>0.284722222222222</c:v>
                </c:pt>
                <c:pt idx="296">
                  <c:v>0.291666666666667</c:v>
                </c:pt>
                <c:pt idx="297">
                  <c:v>0.298611111111111</c:v>
                </c:pt>
                <c:pt idx="298">
                  <c:v>0.305555555555555</c:v>
                </c:pt>
                <c:pt idx="299">
                  <c:v>0.3125</c:v>
                </c:pt>
                <c:pt idx="300">
                  <c:v>0.319444444444444</c:v>
                </c:pt>
                <c:pt idx="301">
                  <c:v>0.333333333333333</c:v>
                </c:pt>
                <c:pt idx="302">
                  <c:v>0.340277777777778</c:v>
                </c:pt>
                <c:pt idx="303">
                  <c:v>0.347222222222222</c:v>
                </c:pt>
                <c:pt idx="304">
                  <c:v>0.354166666666667</c:v>
                </c:pt>
                <c:pt idx="305">
                  <c:v>0.361111111111111</c:v>
                </c:pt>
                <c:pt idx="306">
                  <c:v>0.368055555555556</c:v>
                </c:pt>
                <c:pt idx="307">
                  <c:v>0.375</c:v>
                </c:pt>
                <c:pt idx="308">
                  <c:v>0.381944444444444</c:v>
                </c:pt>
                <c:pt idx="309">
                  <c:v>0.388888888888889</c:v>
                </c:pt>
                <c:pt idx="310">
                  <c:v>0.395833333333333</c:v>
                </c:pt>
                <c:pt idx="311">
                  <c:v>0.402777777777778</c:v>
                </c:pt>
                <c:pt idx="312">
                  <c:v>0.409722222222222</c:v>
                </c:pt>
                <c:pt idx="313">
                  <c:v>0.423611111111111</c:v>
                </c:pt>
                <c:pt idx="314">
                  <c:v>0.430555555555556</c:v>
                </c:pt>
                <c:pt idx="315">
                  <c:v>0.444444444444444</c:v>
                </c:pt>
                <c:pt idx="316">
                  <c:v>0.451388888888889</c:v>
                </c:pt>
                <c:pt idx="317">
                  <c:v>0.458333333333333</c:v>
                </c:pt>
                <c:pt idx="318">
                  <c:v>0.465277777777778</c:v>
                </c:pt>
                <c:pt idx="319">
                  <c:v>0.472222222222222</c:v>
                </c:pt>
                <c:pt idx="320">
                  <c:v>0.479166666666667</c:v>
                </c:pt>
                <c:pt idx="321">
                  <c:v>0.486111111111111</c:v>
                </c:pt>
                <c:pt idx="322">
                  <c:v>0.493055555555556</c:v>
                </c:pt>
                <c:pt idx="323">
                  <c:v>0.506944444444444</c:v>
                </c:pt>
                <c:pt idx="324">
                  <c:v>0.520833333333333</c:v>
                </c:pt>
                <c:pt idx="325">
                  <c:v>0.534722222222222</c:v>
                </c:pt>
                <c:pt idx="326">
                  <c:v>0.548611111111111</c:v>
                </c:pt>
                <c:pt idx="327">
                  <c:v>0.555555555555556</c:v>
                </c:pt>
                <c:pt idx="328">
                  <c:v>0.5625</c:v>
                </c:pt>
                <c:pt idx="329">
                  <c:v>0.569444444444444</c:v>
                </c:pt>
                <c:pt idx="330">
                  <c:v>0.576388888888889</c:v>
                </c:pt>
                <c:pt idx="331">
                  <c:v>0.583333333333333</c:v>
                </c:pt>
                <c:pt idx="332">
                  <c:v>0.590277777777778</c:v>
                </c:pt>
                <c:pt idx="333">
                  <c:v>0.597222222222222</c:v>
                </c:pt>
                <c:pt idx="334">
                  <c:v>0.604166666666667</c:v>
                </c:pt>
                <c:pt idx="335">
                  <c:v>0.611111111111111</c:v>
                </c:pt>
                <c:pt idx="336">
                  <c:v>0.618055555555555</c:v>
                </c:pt>
                <c:pt idx="337">
                  <c:v>0.625</c:v>
                </c:pt>
                <c:pt idx="338">
                  <c:v>0.631944444444444</c:v>
                </c:pt>
                <c:pt idx="339">
                  <c:v>0.638888888888889</c:v>
                </c:pt>
                <c:pt idx="340">
                  <c:v>0.645833333333333</c:v>
                </c:pt>
                <c:pt idx="341">
                  <c:v>0.652777777777778</c:v>
                </c:pt>
                <c:pt idx="342">
                  <c:v>0.659722222222222</c:v>
                </c:pt>
                <c:pt idx="343">
                  <c:v>0.666666666666667</c:v>
                </c:pt>
                <c:pt idx="344">
                  <c:v>0.680555555555555</c:v>
                </c:pt>
                <c:pt idx="345">
                  <c:v>0.6875</c:v>
                </c:pt>
                <c:pt idx="346">
                  <c:v>0.694444444444444</c:v>
                </c:pt>
                <c:pt idx="347">
                  <c:v>0.701388888888889</c:v>
                </c:pt>
                <c:pt idx="348">
                  <c:v>0.708333333333333</c:v>
                </c:pt>
                <c:pt idx="349">
                  <c:v>0.715277777777778</c:v>
                </c:pt>
                <c:pt idx="350">
                  <c:v>0.722222222222222</c:v>
                </c:pt>
                <c:pt idx="351">
                  <c:v>0.725694444444444</c:v>
                </c:pt>
                <c:pt idx="352">
                  <c:v>0.729166666666667</c:v>
                </c:pt>
                <c:pt idx="353">
                  <c:v>0.736111111111111</c:v>
                </c:pt>
                <c:pt idx="354">
                  <c:v>0.743055555555555</c:v>
                </c:pt>
                <c:pt idx="355">
                  <c:v>0.75</c:v>
                </c:pt>
                <c:pt idx="356">
                  <c:v>0.756944444444444</c:v>
                </c:pt>
                <c:pt idx="357">
                  <c:v>0.763888888888889</c:v>
                </c:pt>
                <c:pt idx="358">
                  <c:v>0.771527777777778</c:v>
                </c:pt>
                <c:pt idx="359">
                  <c:v>0.777777777777778</c:v>
                </c:pt>
                <c:pt idx="360">
                  <c:v>0.785416666666667</c:v>
                </c:pt>
                <c:pt idx="361">
                  <c:v>0.792361111111111</c:v>
                </c:pt>
                <c:pt idx="362">
                  <c:v>0.799305555555556</c:v>
                </c:pt>
                <c:pt idx="363">
                  <c:v>0.80625</c:v>
                </c:pt>
                <c:pt idx="364">
                  <c:v>0.813194444444444</c:v>
                </c:pt>
                <c:pt idx="365">
                  <c:v>0.820138888888889</c:v>
                </c:pt>
                <c:pt idx="366">
                  <c:v>0.827083333333333</c:v>
                </c:pt>
                <c:pt idx="367">
                  <c:v>0.834027777777778</c:v>
                </c:pt>
                <c:pt idx="368">
                  <c:v>0.845138888888889</c:v>
                </c:pt>
                <c:pt idx="369">
                  <c:v>0.854861111111111</c:v>
                </c:pt>
                <c:pt idx="370">
                  <c:v>0.861805555555556</c:v>
                </c:pt>
                <c:pt idx="371">
                  <c:v>0.86875</c:v>
                </c:pt>
                <c:pt idx="372">
                  <c:v>0.875694444444444</c:v>
                </c:pt>
                <c:pt idx="373">
                  <c:v>0.882638888888889</c:v>
                </c:pt>
                <c:pt idx="374">
                  <c:v>0.889583333333333</c:v>
                </c:pt>
                <c:pt idx="375">
                  <c:v>0.896527777777778</c:v>
                </c:pt>
                <c:pt idx="376">
                  <c:v>0.903472222222222</c:v>
                </c:pt>
                <c:pt idx="377">
                  <c:v>0.910416666666667</c:v>
                </c:pt>
                <c:pt idx="378">
                  <c:v>0.924305555555556</c:v>
                </c:pt>
                <c:pt idx="379">
                  <c:v>0.93125</c:v>
                </c:pt>
                <c:pt idx="380">
                  <c:v>0.938194444444444</c:v>
                </c:pt>
                <c:pt idx="381">
                  <c:v>0.952083333333333</c:v>
                </c:pt>
                <c:pt idx="382">
                  <c:v>0.959027777777778</c:v>
                </c:pt>
                <c:pt idx="383">
                  <c:v>0.965972222222222</c:v>
                </c:pt>
                <c:pt idx="384">
                  <c:v>0.972916666666667</c:v>
                </c:pt>
                <c:pt idx="385">
                  <c:v>0.979861111111111</c:v>
                </c:pt>
                <c:pt idx="386">
                  <c:v>0.986805555555556</c:v>
                </c:pt>
                <c:pt idx="387">
                  <c:v>0.99375</c:v>
                </c:pt>
                <c:pt idx="388">
                  <c:v>0.000694444444444444</c:v>
                </c:pt>
                <c:pt idx="389">
                  <c:v>0.00763888888888889</c:v>
                </c:pt>
                <c:pt idx="390">
                  <c:v>0.0145833333333333</c:v>
                </c:pt>
                <c:pt idx="391">
                  <c:v>0.0215277777777778</c:v>
                </c:pt>
                <c:pt idx="392">
                  <c:v>0.0284722222222222</c:v>
                </c:pt>
                <c:pt idx="393">
                  <c:v>0.0354166666666667</c:v>
                </c:pt>
                <c:pt idx="394">
                  <c:v>0.0423611111111111</c:v>
                </c:pt>
                <c:pt idx="395">
                  <c:v>0.0493055555555555</c:v>
                </c:pt>
                <c:pt idx="396">
                  <c:v>0.0555555555555555</c:v>
                </c:pt>
                <c:pt idx="397">
                  <c:v>0.0701388888888889</c:v>
                </c:pt>
                <c:pt idx="398">
                  <c:v>0.0840277777777778</c:v>
                </c:pt>
                <c:pt idx="399">
                  <c:v>0.0909722222222222</c:v>
                </c:pt>
                <c:pt idx="400">
                  <c:v>0.0979166666666666</c:v>
                </c:pt>
                <c:pt idx="401">
                  <c:v>0.104861111111111</c:v>
                </c:pt>
                <c:pt idx="402">
                  <c:v>0.111805555555556</c:v>
                </c:pt>
                <c:pt idx="403">
                  <c:v>0.11875</c:v>
                </c:pt>
                <c:pt idx="404">
                  <c:v>0.125694444444444</c:v>
                </c:pt>
                <c:pt idx="405">
                  <c:v>0.132638888888889</c:v>
                </c:pt>
                <c:pt idx="406">
                  <c:v>0.139583333333333</c:v>
                </c:pt>
                <c:pt idx="407">
                  <c:v>0.153472222222222</c:v>
                </c:pt>
                <c:pt idx="408">
                  <c:v>0.160416666666667</c:v>
                </c:pt>
                <c:pt idx="409">
                  <c:v>0.167361111111111</c:v>
                </c:pt>
                <c:pt idx="410">
                  <c:v>0.18125</c:v>
                </c:pt>
                <c:pt idx="411">
                  <c:v>0.188194444444444</c:v>
                </c:pt>
                <c:pt idx="412">
                  <c:v>0.202083333333333</c:v>
                </c:pt>
                <c:pt idx="413">
                  <c:v>0.209027777777778</c:v>
                </c:pt>
                <c:pt idx="414">
                  <c:v>0.215972222222222</c:v>
                </c:pt>
                <c:pt idx="415">
                  <c:v>0.222916666666667</c:v>
                </c:pt>
                <c:pt idx="416">
                  <c:v>0.229861111111111</c:v>
                </c:pt>
                <c:pt idx="417">
                  <c:v>0.236805555555556</c:v>
                </c:pt>
                <c:pt idx="418">
                  <c:v>0.24375</c:v>
                </c:pt>
                <c:pt idx="419">
                  <c:v>0.250694444444444</c:v>
                </c:pt>
                <c:pt idx="420">
                  <c:v>0.257638888888889</c:v>
                </c:pt>
                <c:pt idx="421">
                  <c:v>0.264583333333333</c:v>
                </c:pt>
                <c:pt idx="422">
                  <c:v>0.270833333333333</c:v>
                </c:pt>
                <c:pt idx="423">
                  <c:v>0.278472222222222</c:v>
                </c:pt>
                <c:pt idx="424">
                  <c:v>0.285416666666667</c:v>
                </c:pt>
                <c:pt idx="425">
                  <c:v>0.291666666666667</c:v>
                </c:pt>
                <c:pt idx="426">
                  <c:v>0.299305555555556</c:v>
                </c:pt>
                <c:pt idx="427">
                  <c:v>0.30625</c:v>
                </c:pt>
                <c:pt idx="428">
                  <c:v>0.313194444444444</c:v>
                </c:pt>
                <c:pt idx="429">
                  <c:v>0.320138888888889</c:v>
                </c:pt>
                <c:pt idx="430">
                  <c:v>0.327083333333333</c:v>
                </c:pt>
                <c:pt idx="431">
                  <c:v>0.334027777777778</c:v>
                </c:pt>
                <c:pt idx="432">
                  <c:v>0.340972222222222</c:v>
                </c:pt>
                <c:pt idx="433">
                  <c:v>0.347916666666667</c:v>
                </c:pt>
                <c:pt idx="434">
                  <c:v>0.354861111111111</c:v>
                </c:pt>
                <c:pt idx="435">
                  <c:v>0.361805555555555</c:v>
                </c:pt>
                <c:pt idx="436">
                  <c:v>0.36875</c:v>
                </c:pt>
                <c:pt idx="437">
                  <c:v>0.382638888888889</c:v>
                </c:pt>
                <c:pt idx="438">
                  <c:v>0.389583333333333</c:v>
                </c:pt>
                <c:pt idx="439">
                  <c:v>0.396527777777778</c:v>
                </c:pt>
                <c:pt idx="440">
                  <c:v>0.403472222222222</c:v>
                </c:pt>
                <c:pt idx="441">
                  <c:v>0.417361111111111</c:v>
                </c:pt>
                <c:pt idx="442">
                  <c:v>0.424305555555556</c:v>
                </c:pt>
                <c:pt idx="443">
                  <c:v>0.43125</c:v>
                </c:pt>
                <c:pt idx="444">
                  <c:v>0.438194444444444</c:v>
                </c:pt>
                <c:pt idx="445">
                  <c:v>0.445833333333333</c:v>
                </c:pt>
                <c:pt idx="446">
                  <c:v>0.452083333333333</c:v>
                </c:pt>
                <c:pt idx="447">
                  <c:v>0.459027777777778</c:v>
                </c:pt>
                <c:pt idx="448">
                  <c:v>0.465972222222222</c:v>
                </c:pt>
                <c:pt idx="449">
                  <c:v>0.473611111111111</c:v>
                </c:pt>
                <c:pt idx="450">
                  <c:v>0.479861111111111</c:v>
                </c:pt>
                <c:pt idx="451">
                  <c:v>0.494444444444444</c:v>
                </c:pt>
                <c:pt idx="452">
                  <c:v>0.500694444444444</c:v>
                </c:pt>
                <c:pt idx="453">
                  <c:v>0.507638888888889</c:v>
                </c:pt>
                <c:pt idx="454">
                  <c:v>0.515277777777778</c:v>
                </c:pt>
                <c:pt idx="455">
                  <c:v>0.521527777777778</c:v>
                </c:pt>
                <c:pt idx="456">
                  <c:v>0.529166666666667</c:v>
                </c:pt>
                <c:pt idx="457">
                  <c:v>0.536111111111111</c:v>
                </c:pt>
                <c:pt idx="458">
                  <c:v>0.543055555555556</c:v>
                </c:pt>
                <c:pt idx="459">
                  <c:v>0.55</c:v>
                </c:pt>
                <c:pt idx="460">
                  <c:v>0.556944444444444</c:v>
                </c:pt>
                <c:pt idx="461">
                  <c:v>0.563888888888889</c:v>
                </c:pt>
                <c:pt idx="462">
                  <c:v>0.570833333333333</c:v>
                </c:pt>
                <c:pt idx="463">
                  <c:v>0.577777777777778</c:v>
                </c:pt>
                <c:pt idx="464">
                  <c:v>0.584722222222222</c:v>
                </c:pt>
                <c:pt idx="465">
                  <c:v>0.591666666666667</c:v>
                </c:pt>
                <c:pt idx="466">
                  <c:v>0.598611111111111</c:v>
                </c:pt>
                <c:pt idx="467">
                  <c:v>0.605555555555555</c:v>
                </c:pt>
                <c:pt idx="468">
                  <c:v>0.6125</c:v>
                </c:pt>
                <c:pt idx="469">
                  <c:v>0.619444444444444</c:v>
                </c:pt>
                <c:pt idx="470">
                  <c:v>0.626388888888889</c:v>
                </c:pt>
                <c:pt idx="471">
                  <c:v>0.633333333333333</c:v>
                </c:pt>
                <c:pt idx="472">
                  <c:v>0.640277777777778</c:v>
                </c:pt>
                <c:pt idx="473">
                  <c:v>0.644444444444444</c:v>
                </c:pt>
                <c:pt idx="474">
                  <c:v>0.654166666666667</c:v>
                </c:pt>
                <c:pt idx="475">
                  <c:v>0.661111111111111</c:v>
                </c:pt>
                <c:pt idx="476">
                  <c:v>0.668055555555556</c:v>
                </c:pt>
                <c:pt idx="477">
                  <c:v>0.675</c:v>
                </c:pt>
                <c:pt idx="478">
                  <c:v>0.681944444444444</c:v>
                </c:pt>
                <c:pt idx="479">
                  <c:v>0.6875</c:v>
                </c:pt>
                <c:pt idx="480">
                  <c:v>0.695833333333333</c:v>
                </c:pt>
                <c:pt idx="481">
                  <c:v>0.702777777777778</c:v>
                </c:pt>
                <c:pt idx="482">
                  <c:v>0.709722222222222</c:v>
                </c:pt>
                <c:pt idx="483">
                  <c:v>0.716666666666667</c:v>
                </c:pt>
                <c:pt idx="484">
                  <c:v>0.723611111111111</c:v>
                </c:pt>
                <c:pt idx="485">
                  <c:v>0.730555555555556</c:v>
                </c:pt>
                <c:pt idx="486">
                  <c:v>0.7375</c:v>
                </c:pt>
                <c:pt idx="487">
                  <c:v>0.744444444444444</c:v>
                </c:pt>
                <c:pt idx="488">
                  <c:v>0.751388888888889</c:v>
                </c:pt>
                <c:pt idx="489">
                  <c:v>0.758333333333333</c:v>
                </c:pt>
                <c:pt idx="490">
                  <c:v>0.765277777777778</c:v>
                </c:pt>
                <c:pt idx="491">
                  <c:v>0.772222222222222</c:v>
                </c:pt>
                <c:pt idx="492">
                  <c:v>0.779166666666667</c:v>
                </c:pt>
                <c:pt idx="493">
                  <c:v>0.786111111111111</c:v>
                </c:pt>
                <c:pt idx="494">
                  <c:v>0.793055555555556</c:v>
                </c:pt>
                <c:pt idx="495">
                  <c:v>0.8</c:v>
                </c:pt>
                <c:pt idx="496">
                  <c:v>0.806944444444444</c:v>
                </c:pt>
                <c:pt idx="497">
                  <c:v>0.813888888888889</c:v>
                </c:pt>
                <c:pt idx="498">
                  <c:v>0.820833333333333</c:v>
                </c:pt>
                <c:pt idx="499">
                  <c:v>0.827777777777778</c:v>
                </c:pt>
                <c:pt idx="500">
                  <c:v>0.833333333333333</c:v>
                </c:pt>
                <c:pt idx="501">
                  <c:v>0.848611111111111</c:v>
                </c:pt>
                <c:pt idx="502">
                  <c:v>0.855555555555556</c:v>
                </c:pt>
                <c:pt idx="503">
                  <c:v>0.8625</c:v>
                </c:pt>
                <c:pt idx="504">
                  <c:v>0.869444444444444</c:v>
                </c:pt>
                <c:pt idx="505">
                  <c:v>0.876388888888889</c:v>
                </c:pt>
                <c:pt idx="506">
                  <c:v>0.890277777777778</c:v>
                </c:pt>
                <c:pt idx="507">
                  <c:v>0.897222222222222</c:v>
                </c:pt>
                <c:pt idx="508">
                  <c:v>0.904166666666667</c:v>
                </c:pt>
                <c:pt idx="509">
                  <c:v>0.911111111111111</c:v>
                </c:pt>
                <c:pt idx="510">
                  <c:v>0.918055555555556</c:v>
                </c:pt>
                <c:pt idx="511">
                  <c:v>0.925</c:v>
                </c:pt>
                <c:pt idx="512">
                  <c:v>0.931944444444444</c:v>
                </c:pt>
                <c:pt idx="513">
                  <c:v>0.938888888888889</c:v>
                </c:pt>
                <c:pt idx="514">
                  <c:v>0.945833333333333</c:v>
                </c:pt>
                <c:pt idx="515">
                  <c:v>0.952777777777778</c:v>
                </c:pt>
                <c:pt idx="516">
                  <c:v>0.959722222222222</c:v>
                </c:pt>
                <c:pt idx="517">
                  <c:v>0.966666666666667</c:v>
                </c:pt>
                <c:pt idx="518">
                  <c:v>0.973611111111111</c:v>
                </c:pt>
                <c:pt idx="519">
                  <c:v>0.9875</c:v>
                </c:pt>
                <c:pt idx="520">
                  <c:v>0.994444444444444</c:v>
                </c:pt>
              </c:numCache>
            </c:numRef>
          </c:cat>
          <c:val>
            <c:numRef>
              <c:f>'275'!$D$2:$D$522</c:f>
              <c:numCache>
                <c:formatCode>General</c:formatCode>
                <c:ptCount val="521"/>
                <c:pt idx="0">
                  <c:v>140.0</c:v>
                </c:pt>
                <c:pt idx="1">
                  <c:v>140.0</c:v>
                </c:pt>
                <c:pt idx="2">
                  <c:v>140.0</c:v>
                </c:pt>
                <c:pt idx="3">
                  <c:v>140.0</c:v>
                </c:pt>
                <c:pt idx="4">
                  <c:v>140.0</c:v>
                </c:pt>
                <c:pt idx="5">
                  <c:v>140.0</c:v>
                </c:pt>
                <c:pt idx="6">
                  <c:v>140.0</c:v>
                </c:pt>
                <c:pt idx="7">
                  <c:v>140.0</c:v>
                </c:pt>
                <c:pt idx="8">
                  <c:v>140.0</c:v>
                </c:pt>
                <c:pt idx="9">
                  <c:v>140.0</c:v>
                </c:pt>
                <c:pt idx="10">
                  <c:v>140.0</c:v>
                </c:pt>
                <c:pt idx="11">
                  <c:v>140.0</c:v>
                </c:pt>
                <c:pt idx="12">
                  <c:v>140.0</c:v>
                </c:pt>
                <c:pt idx="13">
                  <c:v>140.0</c:v>
                </c:pt>
                <c:pt idx="14">
                  <c:v>140.0</c:v>
                </c:pt>
                <c:pt idx="15">
                  <c:v>140.0</c:v>
                </c:pt>
                <c:pt idx="16">
                  <c:v>140.0</c:v>
                </c:pt>
                <c:pt idx="17">
                  <c:v>140.0</c:v>
                </c:pt>
                <c:pt idx="18">
                  <c:v>140.0</c:v>
                </c:pt>
                <c:pt idx="19">
                  <c:v>140.0</c:v>
                </c:pt>
                <c:pt idx="20">
                  <c:v>140.0</c:v>
                </c:pt>
                <c:pt idx="21">
                  <c:v>140.0</c:v>
                </c:pt>
                <c:pt idx="22">
                  <c:v>140.0</c:v>
                </c:pt>
                <c:pt idx="23">
                  <c:v>140.0</c:v>
                </c:pt>
                <c:pt idx="24">
                  <c:v>140.0</c:v>
                </c:pt>
                <c:pt idx="25">
                  <c:v>140.0</c:v>
                </c:pt>
                <c:pt idx="26">
                  <c:v>140.0</c:v>
                </c:pt>
                <c:pt idx="27">
                  <c:v>140.0</c:v>
                </c:pt>
                <c:pt idx="28">
                  <c:v>140.0</c:v>
                </c:pt>
                <c:pt idx="29">
                  <c:v>140.0</c:v>
                </c:pt>
                <c:pt idx="30">
                  <c:v>140.0</c:v>
                </c:pt>
                <c:pt idx="31">
                  <c:v>140.0</c:v>
                </c:pt>
                <c:pt idx="32">
                  <c:v>140.0</c:v>
                </c:pt>
                <c:pt idx="33">
                  <c:v>140.0</c:v>
                </c:pt>
                <c:pt idx="34">
                  <c:v>140.0</c:v>
                </c:pt>
                <c:pt idx="35">
                  <c:v>140.0</c:v>
                </c:pt>
                <c:pt idx="36">
                  <c:v>140.0</c:v>
                </c:pt>
                <c:pt idx="37">
                  <c:v>140.0</c:v>
                </c:pt>
                <c:pt idx="38">
                  <c:v>140.0</c:v>
                </c:pt>
                <c:pt idx="39">
                  <c:v>140.0</c:v>
                </c:pt>
                <c:pt idx="40">
                  <c:v>140.0</c:v>
                </c:pt>
                <c:pt idx="41">
                  <c:v>140.0</c:v>
                </c:pt>
                <c:pt idx="42">
                  <c:v>140.0</c:v>
                </c:pt>
                <c:pt idx="43">
                  <c:v>140.0</c:v>
                </c:pt>
                <c:pt idx="44">
                  <c:v>140.0</c:v>
                </c:pt>
                <c:pt idx="45">
                  <c:v>140.0</c:v>
                </c:pt>
                <c:pt idx="46">
                  <c:v>140.0</c:v>
                </c:pt>
                <c:pt idx="47">
                  <c:v>140.0</c:v>
                </c:pt>
                <c:pt idx="48">
                  <c:v>140.0</c:v>
                </c:pt>
                <c:pt idx="49">
                  <c:v>140.0</c:v>
                </c:pt>
                <c:pt idx="50">
                  <c:v>140.0</c:v>
                </c:pt>
                <c:pt idx="51">
                  <c:v>140.0</c:v>
                </c:pt>
                <c:pt idx="52">
                  <c:v>140.0</c:v>
                </c:pt>
                <c:pt idx="53">
                  <c:v>140.0</c:v>
                </c:pt>
                <c:pt idx="54">
                  <c:v>140.0</c:v>
                </c:pt>
                <c:pt idx="55">
                  <c:v>140.0</c:v>
                </c:pt>
                <c:pt idx="56">
                  <c:v>140.0</c:v>
                </c:pt>
                <c:pt idx="57">
                  <c:v>140.0</c:v>
                </c:pt>
                <c:pt idx="58">
                  <c:v>140.0</c:v>
                </c:pt>
                <c:pt idx="59">
                  <c:v>140.0</c:v>
                </c:pt>
                <c:pt idx="60">
                  <c:v>140.0</c:v>
                </c:pt>
                <c:pt idx="61">
                  <c:v>140.0</c:v>
                </c:pt>
                <c:pt idx="62">
                  <c:v>140.0</c:v>
                </c:pt>
                <c:pt idx="63">
                  <c:v>140.0</c:v>
                </c:pt>
                <c:pt idx="64">
                  <c:v>140.0</c:v>
                </c:pt>
                <c:pt idx="65">
                  <c:v>140.0</c:v>
                </c:pt>
                <c:pt idx="66">
                  <c:v>140.0</c:v>
                </c:pt>
                <c:pt idx="67">
                  <c:v>140.0</c:v>
                </c:pt>
                <c:pt idx="68">
                  <c:v>140.0</c:v>
                </c:pt>
                <c:pt idx="69">
                  <c:v>140.0</c:v>
                </c:pt>
                <c:pt idx="70">
                  <c:v>140.0</c:v>
                </c:pt>
                <c:pt idx="71">
                  <c:v>140.0</c:v>
                </c:pt>
                <c:pt idx="72">
                  <c:v>140.0</c:v>
                </c:pt>
                <c:pt idx="73">
                  <c:v>140.0</c:v>
                </c:pt>
                <c:pt idx="74">
                  <c:v>140.0</c:v>
                </c:pt>
                <c:pt idx="75">
                  <c:v>140.0</c:v>
                </c:pt>
                <c:pt idx="76">
                  <c:v>140.0</c:v>
                </c:pt>
                <c:pt idx="77">
                  <c:v>140.0</c:v>
                </c:pt>
                <c:pt idx="78">
                  <c:v>140.0</c:v>
                </c:pt>
                <c:pt idx="79">
                  <c:v>140.0</c:v>
                </c:pt>
                <c:pt idx="80">
                  <c:v>140.0</c:v>
                </c:pt>
                <c:pt idx="81">
                  <c:v>140.0</c:v>
                </c:pt>
                <c:pt idx="82">
                  <c:v>140.0</c:v>
                </c:pt>
                <c:pt idx="83">
                  <c:v>140.0</c:v>
                </c:pt>
                <c:pt idx="84">
                  <c:v>140.0</c:v>
                </c:pt>
                <c:pt idx="85">
                  <c:v>140.0</c:v>
                </c:pt>
                <c:pt idx="86">
                  <c:v>140.0</c:v>
                </c:pt>
                <c:pt idx="87">
                  <c:v>140.0</c:v>
                </c:pt>
                <c:pt idx="88">
                  <c:v>140.0</c:v>
                </c:pt>
                <c:pt idx="89">
                  <c:v>140.0</c:v>
                </c:pt>
                <c:pt idx="90">
                  <c:v>140.0</c:v>
                </c:pt>
                <c:pt idx="91">
                  <c:v>140.0</c:v>
                </c:pt>
                <c:pt idx="92">
                  <c:v>140.0</c:v>
                </c:pt>
                <c:pt idx="93">
                  <c:v>140.0</c:v>
                </c:pt>
                <c:pt idx="94">
                  <c:v>140.0</c:v>
                </c:pt>
                <c:pt idx="95">
                  <c:v>140.0</c:v>
                </c:pt>
                <c:pt idx="96">
                  <c:v>140.0</c:v>
                </c:pt>
                <c:pt idx="97">
                  <c:v>140.0</c:v>
                </c:pt>
                <c:pt idx="98">
                  <c:v>140.0</c:v>
                </c:pt>
                <c:pt idx="99">
                  <c:v>140.0</c:v>
                </c:pt>
                <c:pt idx="100">
                  <c:v>140.0</c:v>
                </c:pt>
                <c:pt idx="101">
                  <c:v>140.0</c:v>
                </c:pt>
                <c:pt idx="102">
                  <c:v>140.0</c:v>
                </c:pt>
                <c:pt idx="103">
                  <c:v>140.0</c:v>
                </c:pt>
                <c:pt idx="104">
                  <c:v>140.0</c:v>
                </c:pt>
                <c:pt idx="105">
                  <c:v>140.0</c:v>
                </c:pt>
                <c:pt idx="106">
                  <c:v>140.0</c:v>
                </c:pt>
                <c:pt idx="107">
                  <c:v>140.0</c:v>
                </c:pt>
                <c:pt idx="108">
                  <c:v>140.0</c:v>
                </c:pt>
                <c:pt idx="109">
                  <c:v>140.0</c:v>
                </c:pt>
                <c:pt idx="110">
                  <c:v>140.0</c:v>
                </c:pt>
                <c:pt idx="111">
                  <c:v>140.0</c:v>
                </c:pt>
                <c:pt idx="112">
                  <c:v>140.0</c:v>
                </c:pt>
                <c:pt idx="113">
                  <c:v>140.0</c:v>
                </c:pt>
                <c:pt idx="114">
                  <c:v>140.0</c:v>
                </c:pt>
                <c:pt idx="115">
                  <c:v>140.0</c:v>
                </c:pt>
                <c:pt idx="116">
                  <c:v>140.0</c:v>
                </c:pt>
                <c:pt idx="117">
                  <c:v>140.0</c:v>
                </c:pt>
                <c:pt idx="118">
                  <c:v>140.0</c:v>
                </c:pt>
                <c:pt idx="119">
                  <c:v>140.0</c:v>
                </c:pt>
                <c:pt idx="120">
                  <c:v>140.0</c:v>
                </c:pt>
                <c:pt idx="121">
                  <c:v>140.0</c:v>
                </c:pt>
                <c:pt idx="122">
                  <c:v>140.0</c:v>
                </c:pt>
                <c:pt idx="123">
                  <c:v>140.0</c:v>
                </c:pt>
                <c:pt idx="124">
                  <c:v>140.0</c:v>
                </c:pt>
                <c:pt idx="125">
                  <c:v>140.0</c:v>
                </c:pt>
                <c:pt idx="126">
                  <c:v>140.0</c:v>
                </c:pt>
                <c:pt idx="127">
                  <c:v>140.0</c:v>
                </c:pt>
                <c:pt idx="128">
                  <c:v>140.0</c:v>
                </c:pt>
                <c:pt idx="129">
                  <c:v>140.0</c:v>
                </c:pt>
                <c:pt idx="130">
                  <c:v>140.0</c:v>
                </c:pt>
                <c:pt idx="131">
                  <c:v>140.0</c:v>
                </c:pt>
                <c:pt idx="132">
                  <c:v>140.0</c:v>
                </c:pt>
                <c:pt idx="133">
                  <c:v>140.0</c:v>
                </c:pt>
                <c:pt idx="134">
                  <c:v>140.0</c:v>
                </c:pt>
                <c:pt idx="135">
                  <c:v>140.0</c:v>
                </c:pt>
                <c:pt idx="136">
                  <c:v>140.0</c:v>
                </c:pt>
                <c:pt idx="137">
                  <c:v>140.0</c:v>
                </c:pt>
                <c:pt idx="138">
                  <c:v>140.0</c:v>
                </c:pt>
                <c:pt idx="139">
                  <c:v>140.0</c:v>
                </c:pt>
                <c:pt idx="140">
                  <c:v>140.0</c:v>
                </c:pt>
                <c:pt idx="141">
                  <c:v>140.0</c:v>
                </c:pt>
                <c:pt idx="142">
                  <c:v>140.0</c:v>
                </c:pt>
                <c:pt idx="143">
                  <c:v>140.0</c:v>
                </c:pt>
                <c:pt idx="144">
                  <c:v>140.0</c:v>
                </c:pt>
                <c:pt idx="145">
                  <c:v>140.0</c:v>
                </c:pt>
                <c:pt idx="146">
                  <c:v>140.0</c:v>
                </c:pt>
                <c:pt idx="147">
                  <c:v>140.0</c:v>
                </c:pt>
                <c:pt idx="148">
                  <c:v>140.0</c:v>
                </c:pt>
                <c:pt idx="149">
                  <c:v>140.0</c:v>
                </c:pt>
                <c:pt idx="150">
                  <c:v>140.0</c:v>
                </c:pt>
                <c:pt idx="151">
                  <c:v>140.0</c:v>
                </c:pt>
                <c:pt idx="152">
                  <c:v>140.0</c:v>
                </c:pt>
                <c:pt idx="153">
                  <c:v>140.0</c:v>
                </c:pt>
                <c:pt idx="154">
                  <c:v>140.0</c:v>
                </c:pt>
                <c:pt idx="155">
                  <c:v>140.0</c:v>
                </c:pt>
                <c:pt idx="156">
                  <c:v>140.0</c:v>
                </c:pt>
                <c:pt idx="157">
                  <c:v>140.0</c:v>
                </c:pt>
                <c:pt idx="158">
                  <c:v>140.0</c:v>
                </c:pt>
                <c:pt idx="159">
                  <c:v>140.0</c:v>
                </c:pt>
                <c:pt idx="160">
                  <c:v>140.0</c:v>
                </c:pt>
                <c:pt idx="161">
                  <c:v>140.0</c:v>
                </c:pt>
                <c:pt idx="162">
                  <c:v>140.0</c:v>
                </c:pt>
                <c:pt idx="163">
                  <c:v>140.0</c:v>
                </c:pt>
                <c:pt idx="164">
                  <c:v>140.0</c:v>
                </c:pt>
                <c:pt idx="165">
                  <c:v>140.0</c:v>
                </c:pt>
                <c:pt idx="166">
                  <c:v>140.0</c:v>
                </c:pt>
                <c:pt idx="167">
                  <c:v>140.0</c:v>
                </c:pt>
                <c:pt idx="168">
                  <c:v>140.0</c:v>
                </c:pt>
                <c:pt idx="169">
                  <c:v>140.0</c:v>
                </c:pt>
                <c:pt idx="170">
                  <c:v>140.0</c:v>
                </c:pt>
                <c:pt idx="171">
                  <c:v>140.0</c:v>
                </c:pt>
                <c:pt idx="172">
                  <c:v>140.0</c:v>
                </c:pt>
                <c:pt idx="173">
                  <c:v>140.0</c:v>
                </c:pt>
                <c:pt idx="174">
                  <c:v>140.0</c:v>
                </c:pt>
                <c:pt idx="175">
                  <c:v>140.0</c:v>
                </c:pt>
                <c:pt idx="176">
                  <c:v>140.0</c:v>
                </c:pt>
                <c:pt idx="177">
                  <c:v>140.0</c:v>
                </c:pt>
                <c:pt idx="178">
                  <c:v>140.0</c:v>
                </c:pt>
                <c:pt idx="179">
                  <c:v>140.0</c:v>
                </c:pt>
                <c:pt idx="180">
                  <c:v>140.0</c:v>
                </c:pt>
                <c:pt idx="181">
                  <c:v>140.0</c:v>
                </c:pt>
                <c:pt idx="182">
                  <c:v>140.0</c:v>
                </c:pt>
                <c:pt idx="183">
                  <c:v>140.0</c:v>
                </c:pt>
                <c:pt idx="184">
                  <c:v>140.0</c:v>
                </c:pt>
                <c:pt idx="185">
                  <c:v>140.0</c:v>
                </c:pt>
                <c:pt idx="186">
                  <c:v>140.0</c:v>
                </c:pt>
                <c:pt idx="187">
                  <c:v>140.0</c:v>
                </c:pt>
                <c:pt idx="188">
                  <c:v>140.0</c:v>
                </c:pt>
                <c:pt idx="189">
                  <c:v>140.0</c:v>
                </c:pt>
                <c:pt idx="190">
                  <c:v>140.0</c:v>
                </c:pt>
                <c:pt idx="191">
                  <c:v>140.0</c:v>
                </c:pt>
                <c:pt idx="192">
                  <c:v>140.0</c:v>
                </c:pt>
                <c:pt idx="193">
                  <c:v>140.0</c:v>
                </c:pt>
                <c:pt idx="194">
                  <c:v>140.0</c:v>
                </c:pt>
                <c:pt idx="195">
                  <c:v>140.0</c:v>
                </c:pt>
                <c:pt idx="196">
                  <c:v>140.0</c:v>
                </c:pt>
                <c:pt idx="197">
                  <c:v>140.0</c:v>
                </c:pt>
                <c:pt idx="198">
                  <c:v>140.0</c:v>
                </c:pt>
                <c:pt idx="199">
                  <c:v>140.0</c:v>
                </c:pt>
                <c:pt idx="200">
                  <c:v>140.0</c:v>
                </c:pt>
                <c:pt idx="201">
                  <c:v>140.0</c:v>
                </c:pt>
                <c:pt idx="202">
                  <c:v>140.0</c:v>
                </c:pt>
                <c:pt idx="203">
                  <c:v>140.0</c:v>
                </c:pt>
                <c:pt idx="204">
                  <c:v>140.0</c:v>
                </c:pt>
                <c:pt idx="205">
                  <c:v>140.0</c:v>
                </c:pt>
                <c:pt idx="206">
                  <c:v>140.0</c:v>
                </c:pt>
                <c:pt idx="207">
                  <c:v>140.0</c:v>
                </c:pt>
                <c:pt idx="208">
                  <c:v>140.0</c:v>
                </c:pt>
                <c:pt idx="209">
                  <c:v>140.0</c:v>
                </c:pt>
                <c:pt idx="210">
                  <c:v>140.0</c:v>
                </c:pt>
                <c:pt idx="211">
                  <c:v>140.0</c:v>
                </c:pt>
                <c:pt idx="212">
                  <c:v>140.0</c:v>
                </c:pt>
                <c:pt idx="213">
                  <c:v>140.0</c:v>
                </c:pt>
                <c:pt idx="214">
                  <c:v>140.0</c:v>
                </c:pt>
                <c:pt idx="215">
                  <c:v>140.0</c:v>
                </c:pt>
                <c:pt idx="216">
                  <c:v>140.0</c:v>
                </c:pt>
                <c:pt idx="217">
                  <c:v>140.0</c:v>
                </c:pt>
                <c:pt idx="218">
                  <c:v>140.0</c:v>
                </c:pt>
                <c:pt idx="219">
                  <c:v>140.0</c:v>
                </c:pt>
                <c:pt idx="220">
                  <c:v>140.0</c:v>
                </c:pt>
                <c:pt idx="221">
                  <c:v>140.0</c:v>
                </c:pt>
                <c:pt idx="222">
                  <c:v>140.0</c:v>
                </c:pt>
                <c:pt idx="223">
                  <c:v>140.0</c:v>
                </c:pt>
                <c:pt idx="224">
                  <c:v>140.0</c:v>
                </c:pt>
                <c:pt idx="225">
                  <c:v>140.0</c:v>
                </c:pt>
                <c:pt idx="226">
                  <c:v>140.0</c:v>
                </c:pt>
                <c:pt idx="227">
                  <c:v>140.0</c:v>
                </c:pt>
                <c:pt idx="228">
                  <c:v>140.0</c:v>
                </c:pt>
                <c:pt idx="229">
                  <c:v>140.0</c:v>
                </c:pt>
                <c:pt idx="230">
                  <c:v>140.0</c:v>
                </c:pt>
                <c:pt idx="231">
                  <c:v>140.0</c:v>
                </c:pt>
                <c:pt idx="232">
                  <c:v>140.0</c:v>
                </c:pt>
                <c:pt idx="233">
                  <c:v>140.0</c:v>
                </c:pt>
                <c:pt idx="234">
                  <c:v>140.0</c:v>
                </c:pt>
                <c:pt idx="235">
                  <c:v>140.0</c:v>
                </c:pt>
                <c:pt idx="236">
                  <c:v>140.0</c:v>
                </c:pt>
                <c:pt idx="237">
                  <c:v>140.0</c:v>
                </c:pt>
                <c:pt idx="238">
                  <c:v>140.0</c:v>
                </c:pt>
                <c:pt idx="239">
                  <c:v>140.0</c:v>
                </c:pt>
                <c:pt idx="240">
                  <c:v>140.0</c:v>
                </c:pt>
                <c:pt idx="241">
                  <c:v>140.0</c:v>
                </c:pt>
                <c:pt idx="242">
                  <c:v>140.0</c:v>
                </c:pt>
                <c:pt idx="243">
                  <c:v>140.0</c:v>
                </c:pt>
                <c:pt idx="244">
                  <c:v>140.0</c:v>
                </c:pt>
                <c:pt idx="245">
                  <c:v>140.0</c:v>
                </c:pt>
                <c:pt idx="246">
                  <c:v>140.0</c:v>
                </c:pt>
                <c:pt idx="247">
                  <c:v>140.0</c:v>
                </c:pt>
                <c:pt idx="248">
                  <c:v>140.0</c:v>
                </c:pt>
                <c:pt idx="249">
                  <c:v>140.0</c:v>
                </c:pt>
                <c:pt idx="250">
                  <c:v>140.0</c:v>
                </c:pt>
                <c:pt idx="251">
                  <c:v>140.0</c:v>
                </c:pt>
                <c:pt idx="252">
                  <c:v>140.0</c:v>
                </c:pt>
                <c:pt idx="253">
                  <c:v>140.0</c:v>
                </c:pt>
                <c:pt idx="254">
                  <c:v>140.0</c:v>
                </c:pt>
                <c:pt idx="255">
                  <c:v>140.0</c:v>
                </c:pt>
                <c:pt idx="256">
                  <c:v>140.0</c:v>
                </c:pt>
                <c:pt idx="257">
                  <c:v>140.0</c:v>
                </c:pt>
                <c:pt idx="258">
                  <c:v>140.0</c:v>
                </c:pt>
                <c:pt idx="259">
                  <c:v>140.0</c:v>
                </c:pt>
                <c:pt idx="260">
                  <c:v>140.0</c:v>
                </c:pt>
                <c:pt idx="261">
                  <c:v>140.0</c:v>
                </c:pt>
                <c:pt idx="262">
                  <c:v>140.0</c:v>
                </c:pt>
                <c:pt idx="263">
                  <c:v>140.0</c:v>
                </c:pt>
                <c:pt idx="264">
                  <c:v>140.0</c:v>
                </c:pt>
                <c:pt idx="265">
                  <c:v>140.0</c:v>
                </c:pt>
                <c:pt idx="266">
                  <c:v>140.0</c:v>
                </c:pt>
                <c:pt idx="267">
                  <c:v>140.0</c:v>
                </c:pt>
                <c:pt idx="268">
                  <c:v>140.0</c:v>
                </c:pt>
                <c:pt idx="269">
                  <c:v>140.0</c:v>
                </c:pt>
                <c:pt idx="270">
                  <c:v>140.0</c:v>
                </c:pt>
                <c:pt idx="271">
                  <c:v>140.0</c:v>
                </c:pt>
                <c:pt idx="272">
                  <c:v>140.0</c:v>
                </c:pt>
                <c:pt idx="273">
                  <c:v>140.0</c:v>
                </c:pt>
                <c:pt idx="274">
                  <c:v>140.0</c:v>
                </c:pt>
                <c:pt idx="275">
                  <c:v>140.0</c:v>
                </c:pt>
                <c:pt idx="276">
                  <c:v>140.0</c:v>
                </c:pt>
                <c:pt idx="277">
                  <c:v>140.0</c:v>
                </c:pt>
                <c:pt idx="278">
                  <c:v>140.0</c:v>
                </c:pt>
                <c:pt idx="279">
                  <c:v>140.0</c:v>
                </c:pt>
                <c:pt idx="280">
                  <c:v>140.0</c:v>
                </c:pt>
                <c:pt idx="281">
                  <c:v>140.0</c:v>
                </c:pt>
                <c:pt idx="282">
                  <c:v>140.0</c:v>
                </c:pt>
                <c:pt idx="283">
                  <c:v>140.0</c:v>
                </c:pt>
                <c:pt idx="284">
                  <c:v>140.0</c:v>
                </c:pt>
                <c:pt idx="285">
                  <c:v>140.0</c:v>
                </c:pt>
                <c:pt idx="286">
                  <c:v>140.0</c:v>
                </c:pt>
                <c:pt idx="287">
                  <c:v>140.0</c:v>
                </c:pt>
                <c:pt idx="288">
                  <c:v>140.0</c:v>
                </c:pt>
                <c:pt idx="289">
                  <c:v>140.0</c:v>
                </c:pt>
                <c:pt idx="290">
                  <c:v>140.0</c:v>
                </c:pt>
                <c:pt idx="291">
                  <c:v>140.0</c:v>
                </c:pt>
                <c:pt idx="292">
                  <c:v>140.0</c:v>
                </c:pt>
                <c:pt idx="293">
                  <c:v>140.0</c:v>
                </c:pt>
                <c:pt idx="294">
                  <c:v>140.0</c:v>
                </c:pt>
                <c:pt idx="295">
                  <c:v>140.0</c:v>
                </c:pt>
                <c:pt idx="296">
                  <c:v>140.0</c:v>
                </c:pt>
                <c:pt idx="297">
                  <c:v>140.0</c:v>
                </c:pt>
                <c:pt idx="298">
                  <c:v>140.0</c:v>
                </c:pt>
                <c:pt idx="299">
                  <c:v>140.0</c:v>
                </c:pt>
                <c:pt idx="300">
                  <c:v>140.0</c:v>
                </c:pt>
                <c:pt idx="301">
                  <c:v>140.0</c:v>
                </c:pt>
                <c:pt idx="302">
                  <c:v>140.0</c:v>
                </c:pt>
                <c:pt idx="303">
                  <c:v>140.0</c:v>
                </c:pt>
                <c:pt idx="304">
                  <c:v>140.0</c:v>
                </c:pt>
                <c:pt idx="305">
                  <c:v>140.0</c:v>
                </c:pt>
                <c:pt idx="306">
                  <c:v>140.0</c:v>
                </c:pt>
                <c:pt idx="307">
                  <c:v>140.0</c:v>
                </c:pt>
                <c:pt idx="308">
                  <c:v>140.0</c:v>
                </c:pt>
                <c:pt idx="309">
                  <c:v>140.0</c:v>
                </c:pt>
                <c:pt idx="310">
                  <c:v>140.0</c:v>
                </c:pt>
                <c:pt idx="311">
                  <c:v>140.0</c:v>
                </c:pt>
                <c:pt idx="312">
                  <c:v>140.0</c:v>
                </c:pt>
                <c:pt idx="313">
                  <c:v>140.0</c:v>
                </c:pt>
                <c:pt idx="314">
                  <c:v>140.0</c:v>
                </c:pt>
                <c:pt idx="315">
                  <c:v>140.0</c:v>
                </c:pt>
                <c:pt idx="316">
                  <c:v>140.0</c:v>
                </c:pt>
                <c:pt idx="317">
                  <c:v>140.0</c:v>
                </c:pt>
                <c:pt idx="318">
                  <c:v>140.0</c:v>
                </c:pt>
                <c:pt idx="319">
                  <c:v>140.0</c:v>
                </c:pt>
                <c:pt idx="320">
                  <c:v>140.0</c:v>
                </c:pt>
                <c:pt idx="321">
                  <c:v>140.0</c:v>
                </c:pt>
                <c:pt idx="322">
                  <c:v>140.0</c:v>
                </c:pt>
                <c:pt idx="323">
                  <c:v>140.0</c:v>
                </c:pt>
                <c:pt idx="324">
                  <c:v>140.0</c:v>
                </c:pt>
                <c:pt idx="325">
                  <c:v>140.0</c:v>
                </c:pt>
                <c:pt idx="326">
                  <c:v>140.0</c:v>
                </c:pt>
                <c:pt idx="327">
                  <c:v>140.0</c:v>
                </c:pt>
                <c:pt idx="328">
                  <c:v>140.0</c:v>
                </c:pt>
                <c:pt idx="329">
                  <c:v>140.0</c:v>
                </c:pt>
                <c:pt idx="330">
                  <c:v>140.0</c:v>
                </c:pt>
                <c:pt idx="331">
                  <c:v>140.0</c:v>
                </c:pt>
                <c:pt idx="332">
                  <c:v>140.0</c:v>
                </c:pt>
                <c:pt idx="333">
                  <c:v>140.0</c:v>
                </c:pt>
                <c:pt idx="334">
                  <c:v>140.0</c:v>
                </c:pt>
                <c:pt idx="335">
                  <c:v>140.0</c:v>
                </c:pt>
                <c:pt idx="336">
                  <c:v>140.0</c:v>
                </c:pt>
                <c:pt idx="337">
                  <c:v>140.0</c:v>
                </c:pt>
                <c:pt idx="338">
                  <c:v>140.0</c:v>
                </c:pt>
                <c:pt idx="339">
                  <c:v>140.0</c:v>
                </c:pt>
                <c:pt idx="340">
                  <c:v>140.0</c:v>
                </c:pt>
                <c:pt idx="341">
                  <c:v>140.0</c:v>
                </c:pt>
                <c:pt idx="342">
                  <c:v>140.0</c:v>
                </c:pt>
                <c:pt idx="343">
                  <c:v>140.0</c:v>
                </c:pt>
                <c:pt idx="344">
                  <c:v>140.0</c:v>
                </c:pt>
                <c:pt idx="345">
                  <c:v>140.0</c:v>
                </c:pt>
                <c:pt idx="346">
                  <c:v>140.0</c:v>
                </c:pt>
                <c:pt idx="347">
                  <c:v>140.0</c:v>
                </c:pt>
                <c:pt idx="348">
                  <c:v>140.0</c:v>
                </c:pt>
                <c:pt idx="349">
                  <c:v>140.0</c:v>
                </c:pt>
                <c:pt idx="350">
                  <c:v>140.0</c:v>
                </c:pt>
                <c:pt idx="351">
                  <c:v>140.0</c:v>
                </c:pt>
                <c:pt idx="352">
                  <c:v>140.0</c:v>
                </c:pt>
                <c:pt idx="353">
                  <c:v>140.0</c:v>
                </c:pt>
                <c:pt idx="354">
                  <c:v>140.0</c:v>
                </c:pt>
                <c:pt idx="355">
                  <c:v>140.0</c:v>
                </c:pt>
                <c:pt idx="356">
                  <c:v>140.0</c:v>
                </c:pt>
                <c:pt idx="357">
                  <c:v>140.0</c:v>
                </c:pt>
                <c:pt idx="358">
                  <c:v>140.0</c:v>
                </c:pt>
                <c:pt idx="359">
                  <c:v>140.0</c:v>
                </c:pt>
                <c:pt idx="360">
                  <c:v>140.0</c:v>
                </c:pt>
                <c:pt idx="361">
                  <c:v>140.0</c:v>
                </c:pt>
                <c:pt idx="362">
                  <c:v>140.0</c:v>
                </c:pt>
                <c:pt idx="363">
                  <c:v>140.0</c:v>
                </c:pt>
                <c:pt idx="364">
                  <c:v>140.0</c:v>
                </c:pt>
                <c:pt idx="365">
                  <c:v>140.0</c:v>
                </c:pt>
                <c:pt idx="366">
                  <c:v>140.0</c:v>
                </c:pt>
                <c:pt idx="367">
                  <c:v>140.0</c:v>
                </c:pt>
                <c:pt idx="368">
                  <c:v>140.0</c:v>
                </c:pt>
                <c:pt idx="369">
                  <c:v>140.0</c:v>
                </c:pt>
                <c:pt idx="370">
                  <c:v>140.0</c:v>
                </c:pt>
                <c:pt idx="371">
                  <c:v>140.0</c:v>
                </c:pt>
                <c:pt idx="372">
                  <c:v>140.0</c:v>
                </c:pt>
                <c:pt idx="373">
                  <c:v>140.0</c:v>
                </c:pt>
                <c:pt idx="374">
                  <c:v>140.0</c:v>
                </c:pt>
                <c:pt idx="375">
                  <c:v>140.0</c:v>
                </c:pt>
                <c:pt idx="376">
                  <c:v>140.0</c:v>
                </c:pt>
                <c:pt idx="377">
                  <c:v>140.0</c:v>
                </c:pt>
                <c:pt idx="378">
                  <c:v>140.0</c:v>
                </c:pt>
                <c:pt idx="379">
                  <c:v>140.0</c:v>
                </c:pt>
                <c:pt idx="380">
                  <c:v>140.0</c:v>
                </c:pt>
                <c:pt idx="381">
                  <c:v>140.0</c:v>
                </c:pt>
                <c:pt idx="382">
                  <c:v>140.0</c:v>
                </c:pt>
                <c:pt idx="383">
                  <c:v>140.0</c:v>
                </c:pt>
                <c:pt idx="384">
                  <c:v>140.0</c:v>
                </c:pt>
                <c:pt idx="385">
                  <c:v>140.0</c:v>
                </c:pt>
                <c:pt idx="386">
                  <c:v>140.0</c:v>
                </c:pt>
                <c:pt idx="387">
                  <c:v>140.0</c:v>
                </c:pt>
                <c:pt idx="388">
                  <c:v>140.0</c:v>
                </c:pt>
                <c:pt idx="389">
                  <c:v>140.0</c:v>
                </c:pt>
                <c:pt idx="390">
                  <c:v>140.0</c:v>
                </c:pt>
                <c:pt idx="391">
                  <c:v>140.0</c:v>
                </c:pt>
                <c:pt idx="392">
                  <c:v>140.0</c:v>
                </c:pt>
                <c:pt idx="393">
                  <c:v>140.0</c:v>
                </c:pt>
                <c:pt idx="394">
                  <c:v>140.0</c:v>
                </c:pt>
                <c:pt idx="395">
                  <c:v>140.0</c:v>
                </c:pt>
                <c:pt idx="396">
                  <c:v>140.0</c:v>
                </c:pt>
                <c:pt idx="397">
                  <c:v>140.0</c:v>
                </c:pt>
                <c:pt idx="398">
                  <c:v>140.0</c:v>
                </c:pt>
                <c:pt idx="399">
                  <c:v>140.0</c:v>
                </c:pt>
                <c:pt idx="400">
                  <c:v>140.0</c:v>
                </c:pt>
                <c:pt idx="401">
                  <c:v>140.0</c:v>
                </c:pt>
                <c:pt idx="402">
                  <c:v>140.0</c:v>
                </c:pt>
                <c:pt idx="403">
                  <c:v>140.0</c:v>
                </c:pt>
                <c:pt idx="404">
                  <c:v>140.0</c:v>
                </c:pt>
                <c:pt idx="405">
                  <c:v>140.0</c:v>
                </c:pt>
                <c:pt idx="406">
                  <c:v>140.0</c:v>
                </c:pt>
                <c:pt idx="407">
                  <c:v>140.0</c:v>
                </c:pt>
                <c:pt idx="408">
                  <c:v>140.0</c:v>
                </c:pt>
                <c:pt idx="409">
                  <c:v>140.0</c:v>
                </c:pt>
                <c:pt idx="410">
                  <c:v>140.0</c:v>
                </c:pt>
                <c:pt idx="411">
                  <c:v>140.0</c:v>
                </c:pt>
                <c:pt idx="412">
                  <c:v>140.0</c:v>
                </c:pt>
                <c:pt idx="413">
                  <c:v>140.0</c:v>
                </c:pt>
                <c:pt idx="414">
                  <c:v>140.0</c:v>
                </c:pt>
                <c:pt idx="415">
                  <c:v>140.0</c:v>
                </c:pt>
                <c:pt idx="416">
                  <c:v>140.0</c:v>
                </c:pt>
                <c:pt idx="417">
                  <c:v>140.0</c:v>
                </c:pt>
                <c:pt idx="418">
                  <c:v>140.0</c:v>
                </c:pt>
                <c:pt idx="419">
                  <c:v>140.0</c:v>
                </c:pt>
                <c:pt idx="420">
                  <c:v>140.0</c:v>
                </c:pt>
                <c:pt idx="421">
                  <c:v>140.0</c:v>
                </c:pt>
                <c:pt idx="422">
                  <c:v>140.0</c:v>
                </c:pt>
                <c:pt idx="423">
                  <c:v>140.0</c:v>
                </c:pt>
                <c:pt idx="424">
                  <c:v>140.0</c:v>
                </c:pt>
                <c:pt idx="425">
                  <c:v>140.0</c:v>
                </c:pt>
                <c:pt idx="426">
                  <c:v>140.0</c:v>
                </c:pt>
                <c:pt idx="427">
                  <c:v>140.0</c:v>
                </c:pt>
                <c:pt idx="428">
                  <c:v>140.0</c:v>
                </c:pt>
                <c:pt idx="429">
                  <c:v>140.0</c:v>
                </c:pt>
                <c:pt idx="430">
                  <c:v>140.0</c:v>
                </c:pt>
                <c:pt idx="431">
                  <c:v>140.0</c:v>
                </c:pt>
                <c:pt idx="432">
                  <c:v>140.0</c:v>
                </c:pt>
                <c:pt idx="433">
                  <c:v>140.0</c:v>
                </c:pt>
                <c:pt idx="434">
                  <c:v>140.0</c:v>
                </c:pt>
                <c:pt idx="435">
                  <c:v>140.0</c:v>
                </c:pt>
                <c:pt idx="436">
                  <c:v>140.0</c:v>
                </c:pt>
                <c:pt idx="437">
                  <c:v>140.0</c:v>
                </c:pt>
                <c:pt idx="438">
                  <c:v>140.0</c:v>
                </c:pt>
                <c:pt idx="439">
                  <c:v>140.0</c:v>
                </c:pt>
                <c:pt idx="440">
                  <c:v>140.0</c:v>
                </c:pt>
                <c:pt idx="441">
                  <c:v>140.0</c:v>
                </c:pt>
                <c:pt idx="442">
                  <c:v>140.0</c:v>
                </c:pt>
                <c:pt idx="443">
                  <c:v>140.0</c:v>
                </c:pt>
                <c:pt idx="444">
                  <c:v>140.0</c:v>
                </c:pt>
                <c:pt idx="445">
                  <c:v>140.0</c:v>
                </c:pt>
                <c:pt idx="446">
                  <c:v>140.0</c:v>
                </c:pt>
                <c:pt idx="447">
                  <c:v>140.0</c:v>
                </c:pt>
                <c:pt idx="448">
                  <c:v>140.0</c:v>
                </c:pt>
                <c:pt idx="449">
                  <c:v>140.0</c:v>
                </c:pt>
                <c:pt idx="450">
                  <c:v>140.0</c:v>
                </c:pt>
                <c:pt idx="451">
                  <c:v>140.0</c:v>
                </c:pt>
                <c:pt idx="452">
                  <c:v>140.0</c:v>
                </c:pt>
                <c:pt idx="453">
                  <c:v>140.0</c:v>
                </c:pt>
                <c:pt idx="454">
                  <c:v>140.0</c:v>
                </c:pt>
                <c:pt idx="455">
                  <c:v>140.0</c:v>
                </c:pt>
                <c:pt idx="456">
                  <c:v>140.0</c:v>
                </c:pt>
                <c:pt idx="457">
                  <c:v>140.0</c:v>
                </c:pt>
                <c:pt idx="458">
                  <c:v>140.0</c:v>
                </c:pt>
                <c:pt idx="459">
                  <c:v>140.0</c:v>
                </c:pt>
                <c:pt idx="460">
                  <c:v>140.0</c:v>
                </c:pt>
                <c:pt idx="461">
                  <c:v>140.0</c:v>
                </c:pt>
                <c:pt idx="462">
                  <c:v>140.0</c:v>
                </c:pt>
                <c:pt idx="463">
                  <c:v>140.0</c:v>
                </c:pt>
                <c:pt idx="464">
                  <c:v>140.0</c:v>
                </c:pt>
                <c:pt idx="465">
                  <c:v>140.0</c:v>
                </c:pt>
                <c:pt idx="466">
                  <c:v>140.0</c:v>
                </c:pt>
                <c:pt idx="467">
                  <c:v>140.0</c:v>
                </c:pt>
                <c:pt idx="468">
                  <c:v>140.0</c:v>
                </c:pt>
                <c:pt idx="469">
                  <c:v>140.0</c:v>
                </c:pt>
                <c:pt idx="470">
                  <c:v>140.0</c:v>
                </c:pt>
                <c:pt idx="471">
                  <c:v>140.0</c:v>
                </c:pt>
                <c:pt idx="472">
                  <c:v>140.0</c:v>
                </c:pt>
                <c:pt idx="473">
                  <c:v>140.0</c:v>
                </c:pt>
                <c:pt idx="474">
                  <c:v>140.0</c:v>
                </c:pt>
                <c:pt idx="475">
                  <c:v>140.0</c:v>
                </c:pt>
                <c:pt idx="476">
                  <c:v>140.0</c:v>
                </c:pt>
                <c:pt idx="477">
                  <c:v>140.0</c:v>
                </c:pt>
                <c:pt idx="478">
                  <c:v>140.0</c:v>
                </c:pt>
                <c:pt idx="479">
                  <c:v>140.0</c:v>
                </c:pt>
                <c:pt idx="480">
                  <c:v>140.0</c:v>
                </c:pt>
                <c:pt idx="481">
                  <c:v>140.0</c:v>
                </c:pt>
                <c:pt idx="482">
                  <c:v>140.0</c:v>
                </c:pt>
                <c:pt idx="483">
                  <c:v>140.0</c:v>
                </c:pt>
                <c:pt idx="484">
                  <c:v>140.0</c:v>
                </c:pt>
                <c:pt idx="485">
                  <c:v>140.0</c:v>
                </c:pt>
                <c:pt idx="486">
                  <c:v>140.0</c:v>
                </c:pt>
                <c:pt idx="487">
                  <c:v>140.0</c:v>
                </c:pt>
                <c:pt idx="488">
                  <c:v>140.0</c:v>
                </c:pt>
                <c:pt idx="489">
                  <c:v>140.0</c:v>
                </c:pt>
                <c:pt idx="490">
                  <c:v>140.0</c:v>
                </c:pt>
                <c:pt idx="491">
                  <c:v>140.0</c:v>
                </c:pt>
                <c:pt idx="492">
                  <c:v>140.0</c:v>
                </c:pt>
                <c:pt idx="493">
                  <c:v>140.0</c:v>
                </c:pt>
                <c:pt idx="494">
                  <c:v>140.0</c:v>
                </c:pt>
                <c:pt idx="495">
                  <c:v>140.0</c:v>
                </c:pt>
                <c:pt idx="496">
                  <c:v>140.0</c:v>
                </c:pt>
                <c:pt idx="497">
                  <c:v>140.0</c:v>
                </c:pt>
                <c:pt idx="498">
                  <c:v>140.0</c:v>
                </c:pt>
                <c:pt idx="499">
                  <c:v>140.0</c:v>
                </c:pt>
                <c:pt idx="500">
                  <c:v>140.0</c:v>
                </c:pt>
                <c:pt idx="501">
                  <c:v>140.0</c:v>
                </c:pt>
                <c:pt idx="502">
                  <c:v>140.0</c:v>
                </c:pt>
                <c:pt idx="503">
                  <c:v>140.0</c:v>
                </c:pt>
                <c:pt idx="504">
                  <c:v>140.0</c:v>
                </c:pt>
                <c:pt idx="505">
                  <c:v>140.0</c:v>
                </c:pt>
                <c:pt idx="506">
                  <c:v>140.0</c:v>
                </c:pt>
                <c:pt idx="507">
                  <c:v>140.0</c:v>
                </c:pt>
                <c:pt idx="508">
                  <c:v>140.0</c:v>
                </c:pt>
                <c:pt idx="509">
                  <c:v>140.0</c:v>
                </c:pt>
                <c:pt idx="510">
                  <c:v>140.0</c:v>
                </c:pt>
                <c:pt idx="511">
                  <c:v>140.0</c:v>
                </c:pt>
                <c:pt idx="512">
                  <c:v>140.0</c:v>
                </c:pt>
                <c:pt idx="513">
                  <c:v>140.0</c:v>
                </c:pt>
                <c:pt idx="514">
                  <c:v>140.0</c:v>
                </c:pt>
                <c:pt idx="515">
                  <c:v>140.0</c:v>
                </c:pt>
                <c:pt idx="516">
                  <c:v>140.0</c:v>
                </c:pt>
                <c:pt idx="517">
                  <c:v>140.0</c:v>
                </c:pt>
                <c:pt idx="518">
                  <c:v>140.0</c:v>
                </c:pt>
                <c:pt idx="519">
                  <c:v>140.0</c:v>
                </c:pt>
                <c:pt idx="520">
                  <c:v>140.0</c:v>
                </c:pt>
              </c:numCache>
            </c:numRef>
          </c:val>
        </c:ser>
        <c:marker val="1"/>
        <c:axId val="458474456"/>
        <c:axId val="458481672"/>
      </c:lineChart>
      <c:catAx>
        <c:axId val="45847445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Zeit</a:t>
                </a:r>
              </a:p>
            </c:rich>
          </c:tx>
        </c:title>
        <c:numFmt formatCode="hh:mm" sourceLinked="1"/>
        <c:majorTickMark val="in"/>
        <c:tickLblPos val="nextTo"/>
        <c:txPr>
          <a:bodyPr/>
          <a:lstStyle/>
          <a:p>
            <a:pPr>
              <a:defRPr sz="900"/>
            </a:pPr>
            <a:endParaRPr lang="de-DE"/>
          </a:p>
        </c:txPr>
        <c:crossAx val="458481672"/>
        <c:crosses val="autoZero"/>
        <c:auto val="1"/>
        <c:lblAlgn val="ctr"/>
        <c:lblOffset val="50"/>
        <c:tickLblSkip val="25"/>
        <c:tickMarkSkip val="10"/>
      </c:catAx>
      <c:valAx>
        <c:axId val="458481672"/>
        <c:scaling>
          <c:orientation val="minMax"/>
          <c:max val="300.0"/>
          <c:min val="0.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mg/dl</a:t>
                </a:r>
              </a:p>
            </c:rich>
          </c:tx>
        </c:title>
        <c:numFmt formatCode="General" sourceLinked="1"/>
        <c:tickLblPos val="nextTo"/>
        <c:crossAx val="458474456"/>
        <c:crosses val="autoZero"/>
        <c:crossBetween val="between"/>
        <c:majorUnit val="20.0"/>
        <c:minorUnit val="10.0"/>
      </c:valAx>
      <c:valAx>
        <c:axId val="458487784"/>
        <c:scaling>
          <c:orientation val="maxMin"/>
          <c:max val="20.0"/>
        </c:scaling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BE       /         iE</a:t>
                </a:r>
              </a:p>
            </c:rich>
          </c:tx>
        </c:title>
        <c:numFmt formatCode="General" sourceLinked="1"/>
        <c:tickLblPos val="nextTo"/>
        <c:crossAx val="458492600"/>
        <c:crosses val="max"/>
        <c:crossBetween val="midCat"/>
        <c:majorUnit val="1.0"/>
      </c:valAx>
      <c:catAx>
        <c:axId val="458492600"/>
        <c:scaling>
          <c:orientation val="minMax"/>
        </c:scaling>
        <c:axPos val="t"/>
        <c:numFmt formatCode="h:mm;@" sourceLinked="0"/>
        <c:tickLblPos val="nextTo"/>
        <c:txPr>
          <a:bodyPr/>
          <a:lstStyle/>
          <a:p>
            <a:pPr>
              <a:defRPr sz="900" baseline="0"/>
            </a:pPr>
            <a:endParaRPr lang="de-DE"/>
          </a:p>
        </c:txPr>
        <c:crossAx val="458487784"/>
        <c:crosses val="autoZero"/>
        <c:auto val="1"/>
        <c:lblAlgn val="ctr"/>
        <c:lblOffset val="50"/>
        <c:tickLblSkip val="25"/>
        <c:tickMarkSkip val="10"/>
      </c:catAx>
      <c:spPr>
        <a:solidFill>
          <a:schemeClr val="bg1"/>
        </a:solidFill>
      </c:spPr>
    </c:plotArea>
    <c:legend>
      <c:legendPos val="r"/>
      <c:legendEntry>
        <c:idx val="3"/>
        <c:delete val="1"/>
      </c:legendEntry>
      <c:legendEntry>
        <c:idx val="4"/>
        <c:delete val="1"/>
      </c:legendEntry>
      <c:layout>
        <c:manualLayout>
          <c:xMode val="edge"/>
          <c:yMode val="edge"/>
          <c:x val="0.237868565351575"/>
          <c:y val="0.357432737245084"/>
          <c:w val="0.258612462284293"/>
          <c:h val="0.0575520262186108"/>
        </c:manualLayout>
      </c:layout>
      <c:spPr>
        <a:noFill/>
        <a:ln w="6350">
          <a:noFill/>
        </a:ln>
      </c:spPr>
    </c:legend>
    <c:plotVisOnly val="1"/>
    <c:dispBlanksAs val="gap"/>
  </c:chart>
  <c:spPr>
    <a:solidFill>
      <a:schemeClr val="bg1"/>
    </a:solidFill>
  </c:spPr>
  <c:txPr>
    <a:bodyPr/>
    <a:lstStyle/>
    <a:p>
      <a:pPr>
        <a:defRPr i="1"/>
      </a:pPr>
      <a:endParaRPr lang="de-DE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3" workbookViewId="0" zoomToFit="1"/>
  </sheetViews>
  <pageMargins left="0.75" right="0.75" top="1" bottom="1" header="0.5" footer="0.5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13" workbookViewId="0" zoomToFit="1"/>
  </sheetViews>
  <pageMargins left="0.75" right="0.75" top="1" bottom="1" header="0.5" footer="0.5"/>
  <pageSetup paperSize="0" orientation="landscape" horizontalDpi="4294967292" verticalDpi="4294967292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13" workbookViewId="0" zoomToFit="1"/>
  </sheetViews>
  <pageMargins left="0.75" right="0.75" top="1" bottom="1" header="0.5" footer="0.5"/>
  <pageSetup paperSize="0" orientation="landscape" horizontalDpi="4294967292" verticalDpi="4294967292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13" workbookViewId="0" zoomToFit="1"/>
  </sheetViews>
  <pageMargins left="0.75" right="0.75" top="1" bottom="1" header="0.5" footer="0.5"/>
  <pageSetup paperSize="0" orientation="landscape" horizontalDpi="4294967292" verticalDpi="4294967292"/>
  <drawing r:id="rId1"/>
</chartsheet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25400</xdr:colOff>
      <xdr:row>119</xdr:row>
      <xdr:rowOff>63500</xdr:rowOff>
    </xdr:from>
    <xdr:ext cx="990600" cy="355600"/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1676400" y="18199100"/>
          <a:ext cx="990600" cy="355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de-DE" sz="1000" b="0" i="0" strike="noStrike">
              <a:solidFill>
                <a:srgbClr val="000000"/>
              </a:solidFill>
              <a:latin typeface="Arial"/>
              <a:ea typeface="Arial"/>
              <a:cs typeface="Arial"/>
            </a:rPr>
            <a:t>10.04.2011</a:t>
          </a:r>
        </a:p>
        <a:p>
          <a:pPr algn="l" rtl="0">
            <a:defRPr sz="1000"/>
          </a:pPr>
          <a:r>
            <a:rPr lang="de-DE" sz="1000" b="0" i="0" strike="noStrike">
              <a:solidFill>
                <a:srgbClr val="000000"/>
              </a:solidFill>
              <a:latin typeface="Arial"/>
              <a:ea typeface="Arial"/>
              <a:cs typeface="Arial"/>
            </a:rPr>
            <a:t>Robert Günther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193451" cy="5608230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0.00483</cdr:x>
      <cdr:y>0.00879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50800" cy="50800"/>
        </a:xfrm>
        <a:prstGeom xmlns:a="http://schemas.openxmlformats.org/drawingml/2006/main" prst="rect">
          <a:avLst/>
        </a:prstGeom>
      </cdr:spPr>
    </cdr:pic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38100</xdr:colOff>
      <xdr:row>23</xdr:row>
      <xdr:rowOff>127000</xdr:rowOff>
    </xdr:from>
    <xdr:ext cx="300245" cy="261610"/>
    <xdr:sp macro="" textlink="">
      <xdr:nvSpPr>
        <xdr:cNvPr id="3" name="Textfeld 2"/>
        <xdr:cNvSpPr txBox="1"/>
      </xdr:nvSpPr>
      <xdr:spPr>
        <a:xfrm>
          <a:off x="15278100" y="3924300"/>
          <a:ext cx="300245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de-DE" sz="1100"/>
            <a:t>IV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193451" cy="5608230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0.88998</cdr:x>
      <cdr:y>0.57916</cdr:y>
    </cdr:from>
    <cdr:to>
      <cdr:x>0.9291</cdr:x>
      <cdr:y>0.65932</cdr:y>
    </cdr:to>
    <cdr:sp macro="" textlink="">
      <cdr:nvSpPr>
        <cdr:cNvPr id="6" name="Textfeld 5"/>
        <cdr:cNvSpPr txBox="1"/>
      </cdr:nvSpPr>
      <cdr:spPr>
        <a:xfrm xmlns:a="http://schemas.openxmlformats.org/drawingml/2006/main">
          <a:off x="8181965" y="3248062"/>
          <a:ext cx="359648" cy="4495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de-DE" sz="1100"/>
            <a:t>IV</a:t>
          </a:r>
        </a:p>
        <a:p xmlns:a="http://schemas.openxmlformats.org/drawingml/2006/main">
          <a:r>
            <a:rPr lang="de-DE" sz="1100"/>
            <a:t>3+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193451" cy="5608230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0.38301</cdr:x>
      <cdr:y>0.05481</cdr:y>
    </cdr:from>
    <cdr:to>
      <cdr:x>0.56607</cdr:x>
      <cdr:y>0.8998</cdr:y>
    </cdr:to>
    <cdr:sp macro="" textlink="">
      <cdr:nvSpPr>
        <cdr:cNvPr id="2" name="Textfeld 1"/>
        <cdr:cNvSpPr txBox="1"/>
      </cdr:nvSpPr>
      <cdr:spPr>
        <a:xfrm xmlns:a="http://schemas.openxmlformats.org/drawingml/2006/main">
          <a:off x="3521229" y="307378"/>
          <a:ext cx="1682953" cy="4738907"/>
        </a:xfrm>
        <a:prstGeom xmlns:a="http://schemas.openxmlformats.org/drawingml/2006/main" prst="rect">
          <a:avLst/>
        </a:prstGeom>
        <a:solidFill xmlns:a="http://schemas.openxmlformats.org/drawingml/2006/main">
          <a:srgbClr val="FFFF00">
            <a:alpha val="22000"/>
          </a:srgbClr>
        </a:solidFill>
      </cdr:spPr>
      <cdr:txBody>
        <a:bodyPr xmlns:a="http://schemas.openxmlformats.org/drawingml/2006/main" wrap="square" rtlCol="0" anchor="t" anchorCtr="1"/>
        <a:lstStyle xmlns:a="http://schemas.openxmlformats.org/drawingml/2006/main"/>
        <a:p xmlns:a="http://schemas.openxmlformats.org/drawingml/2006/main">
          <a:r>
            <a:rPr lang="de-DE" sz="1100"/>
            <a:t>Marathon 9:00-13:35</a:t>
          </a:r>
        </a:p>
        <a:p xmlns:a="http://schemas.openxmlformats.org/drawingml/2006/main">
          <a:r>
            <a:rPr lang="de-DE" sz="1100"/>
            <a:t>       5,7BE pro h auf BR</a:t>
          </a:r>
        </a:p>
      </cdr:txBody>
    </cdr:sp>
  </cdr:relSizeAnchor>
  <cdr:relSizeAnchor xmlns:cdr="http://schemas.openxmlformats.org/drawingml/2006/chartDrawing">
    <cdr:from>
      <cdr:x>0.16015</cdr:x>
      <cdr:y>0.94589</cdr:y>
    </cdr:from>
    <cdr:to>
      <cdr:x>0.83374</cdr:x>
      <cdr:y>0.98798</cdr:y>
    </cdr:to>
    <cdr:sp macro="" textlink="">
      <cdr:nvSpPr>
        <cdr:cNvPr id="3" name="Textfeld 2"/>
        <cdr:cNvSpPr txBox="1"/>
      </cdr:nvSpPr>
      <cdr:spPr>
        <a:xfrm xmlns:a="http://schemas.openxmlformats.org/drawingml/2006/main">
          <a:off x="1472301" y="5304779"/>
          <a:ext cx="6192655" cy="2360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de-DE" sz="1100"/>
            <a:t>21.05.2011 Robert Günther</a:t>
          </a:r>
        </a:p>
      </cdr:txBody>
    </cdr:sp>
  </cdr:relSizeAnchor>
  <cdr:relSizeAnchor xmlns:cdr="http://schemas.openxmlformats.org/drawingml/2006/chartDrawing">
    <cdr:from>
      <cdr:x>0.91565</cdr:x>
      <cdr:y>0.09419</cdr:y>
    </cdr:from>
    <cdr:to>
      <cdr:x>0.95477</cdr:x>
      <cdr:y>0.17435</cdr:y>
    </cdr:to>
    <cdr:sp macro="" textlink="">
      <cdr:nvSpPr>
        <cdr:cNvPr id="6" name="Textfeld 5"/>
        <cdr:cNvSpPr txBox="1"/>
      </cdr:nvSpPr>
      <cdr:spPr>
        <a:xfrm xmlns:a="http://schemas.openxmlformats.org/drawingml/2006/main">
          <a:off x="8417965" y="528231"/>
          <a:ext cx="359646" cy="4495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de-DE" sz="1100"/>
            <a:t>IV</a:t>
          </a:r>
        </a:p>
        <a:p xmlns:a="http://schemas.openxmlformats.org/drawingml/2006/main">
          <a:r>
            <a:rPr lang="de-DE" sz="1100"/>
            <a:t>3+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193451" cy="5608230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0.19927</cdr:x>
      <cdr:y>0.94789</cdr:y>
    </cdr:from>
    <cdr:to>
      <cdr:x>0.87286</cdr:x>
      <cdr:y>0.98998</cdr:y>
    </cdr:to>
    <cdr:sp macro="" textlink="">
      <cdr:nvSpPr>
        <cdr:cNvPr id="3" name="Textfeld 2"/>
        <cdr:cNvSpPr txBox="1"/>
      </cdr:nvSpPr>
      <cdr:spPr>
        <a:xfrm xmlns:a="http://schemas.openxmlformats.org/drawingml/2006/main">
          <a:off x="1831977" y="5316008"/>
          <a:ext cx="6192617" cy="2360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de-DE" sz="1100"/>
            <a:t>24.5                                      25.5.                                                           26.5.                                                27.5.</a:t>
          </a:r>
        </a:p>
      </cdr:txBody>
    </cdr:sp>
  </cdr:relSizeAnchor>
</c:userShape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enableFormatConditionsCalculation="0">
    <pageSetUpPr fitToPage="1"/>
  </sheetPr>
  <dimension ref="A1:I117"/>
  <sheetViews>
    <sheetView topLeftCell="C1" workbookViewId="0">
      <selection activeCell="I13" sqref="I13"/>
    </sheetView>
  </sheetViews>
  <sheetFormatPr baseColWidth="10" defaultRowHeight="13"/>
  <sheetData>
    <row r="1" spans="1:9">
      <c r="A1" t="s">
        <v>0</v>
      </c>
      <c r="B1" t="s">
        <v>1</v>
      </c>
      <c r="C1" t="s">
        <v>2</v>
      </c>
      <c r="D1" t="s">
        <v>14</v>
      </c>
      <c r="E1" t="s">
        <v>4</v>
      </c>
      <c r="F1" t="s">
        <v>5</v>
      </c>
    </row>
    <row r="2" spans="1:9">
      <c r="A2" s="1">
        <v>40643</v>
      </c>
      <c r="B2" s="2">
        <v>6.2500000000000003E-3</v>
      </c>
      <c r="C2">
        <v>63</v>
      </c>
      <c r="G2">
        <v>11</v>
      </c>
      <c r="H2" t="s">
        <v>12</v>
      </c>
      <c r="I2" t="s">
        <v>16</v>
      </c>
    </row>
    <row r="3" spans="1:9">
      <c r="A3" s="1">
        <v>40643</v>
      </c>
      <c r="B3" s="2">
        <v>1.3194444444444444E-2</v>
      </c>
      <c r="C3">
        <v>59</v>
      </c>
      <c r="G3" s="5">
        <f>1+51/60</f>
        <v>1.85</v>
      </c>
      <c r="H3" t="s">
        <v>11</v>
      </c>
      <c r="I3" t="s">
        <v>17</v>
      </c>
    </row>
    <row r="4" spans="1:9">
      <c r="A4" s="1">
        <v>40643</v>
      </c>
      <c r="B4" s="2">
        <v>2.013888888888889E-2</v>
      </c>
      <c r="C4">
        <v>55</v>
      </c>
      <c r="G4" s="5">
        <f>G2/G3</f>
        <v>5.9459459459459456</v>
      </c>
      <c r="H4" t="s">
        <v>10</v>
      </c>
    </row>
    <row r="5" spans="1:9">
      <c r="A5" s="1">
        <v>40643</v>
      </c>
      <c r="B5" s="2">
        <v>3.4027777777777775E-2</v>
      </c>
      <c r="C5">
        <v>52</v>
      </c>
    </row>
    <row r="6" spans="1:9">
      <c r="A6" s="1">
        <v>40643</v>
      </c>
      <c r="B6" s="2">
        <v>4.0972222222222222E-2</v>
      </c>
      <c r="C6">
        <v>49</v>
      </c>
      <c r="G6" s="4">
        <v>1</v>
      </c>
      <c r="H6" t="s">
        <v>9</v>
      </c>
    </row>
    <row r="7" spans="1:9">
      <c r="A7" s="1">
        <v>40643</v>
      </c>
      <c r="B7" s="2">
        <v>4.7916666666666663E-2</v>
      </c>
      <c r="C7">
        <v>45</v>
      </c>
    </row>
    <row r="8" spans="1:9">
      <c r="A8" s="1">
        <v>40643</v>
      </c>
      <c r="B8" s="2">
        <v>5.486111111111111E-2</v>
      </c>
      <c r="C8">
        <v>44</v>
      </c>
    </row>
    <row r="9" spans="1:9">
      <c r="A9" s="1">
        <v>40643</v>
      </c>
      <c r="B9" s="2">
        <v>6.1805555555555558E-2</v>
      </c>
      <c r="C9">
        <v>41</v>
      </c>
    </row>
    <row r="10" spans="1:9">
      <c r="A10" s="1">
        <v>40643</v>
      </c>
      <c r="B10" s="2">
        <v>6.8750000000000006E-2</v>
      </c>
      <c r="C10">
        <v>40</v>
      </c>
    </row>
    <row r="11" spans="1:9">
      <c r="A11" s="1">
        <v>40643</v>
      </c>
      <c r="B11" s="2">
        <v>7.5694444444444439E-2</v>
      </c>
      <c r="C11">
        <v>39</v>
      </c>
    </row>
    <row r="12" spans="1:9">
      <c r="A12" s="1">
        <v>40643</v>
      </c>
      <c r="B12" s="2">
        <v>8.2638888888888887E-2</v>
      </c>
      <c r="C12">
        <v>37</v>
      </c>
    </row>
    <row r="13" spans="1:9">
      <c r="A13" s="1">
        <v>40643</v>
      </c>
      <c r="B13" s="2">
        <v>8.9583333333333334E-2</v>
      </c>
      <c r="C13">
        <v>36</v>
      </c>
      <c r="D13">
        <v>36</v>
      </c>
      <c r="F13">
        <v>1</v>
      </c>
    </row>
    <row r="14" spans="1:9">
      <c r="A14" s="1">
        <v>40643</v>
      </c>
      <c r="B14" s="2">
        <v>9.6527777777777768E-2</v>
      </c>
      <c r="C14">
        <v>37</v>
      </c>
    </row>
    <row r="15" spans="1:9">
      <c r="A15" s="1">
        <v>40643</v>
      </c>
      <c r="B15" s="2">
        <v>0.11041666666666666</v>
      </c>
      <c r="C15">
        <v>42</v>
      </c>
    </row>
    <row r="16" spans="1:9">
      <c r="A16" s="1">
        <v>40643</v>
      </c>
      <c r="B16" s="2">
        <v>0.1173611111111111</v>
      </c>
      <c r="C16">
        <v>45</v>
      </c>
    </row>
    <row r="17" spans="1:3">
      <c r="A17" s="1">
        <v>40643</v>
      </c>
      <c r="B17" s="2">
        <v>0.12430555555555556</v>
      </c>
      <c r="C17">
        <v>47</v>
      </c>
    </row>
    <row r="18" spans="1:3">
      <c r="A18" s="1">
        <v>40643</v>
      </c>
      <c r="B18" s="2">
        <v>0.13125000000000001</v>
      </c>
      <c r="C18">
        <v>48</v>
      </c>
    </row>
    <row r="19" spans="1:3">
      <c r="A19" s="1">
        <v>40643</v>
      </c>
      <c r="B19" s="2">
        <v>0.13819444444444443</v>
      </c>
      <c r="C19">
        <v>56</v>
      </c>
    </row>
    <row r="20" spans="1:3">
      <c r="A20" s="1">
        <v>40643</v>
      </c>
      <c r="B20" s="2">
        <v>0.1451388888888889</v>
      </c>
      <c r="C20">
        <v>48</v>
      </c>
    </row>
    <row r="21" spans="1:3">
      <c r="A21" s="1">
        <v>40643</v>
      </c>
      <c r="B21" s="2">
        <v>0.15208333333333332</v>
      </c>
      <c r="C21">
        <v>43</v>
      </c>
    </row>
    <row r="22" spans="1:3">
      <c r="A22" s="1">
        <v>40643</v>
      </c>
      <c r="B22" s="2">
        <v>0.15902777777777777</v>
      </c>
      <c r="C22">
        <v>50</v>
      </c>
    </row>
    <row r="23" spans="1:3">
      <c r="A23" s="1">
        <v>40643</v>
      </c>
      <c r="B23" s="2">
        <v>0.17291666666666669</v>
      </c>
      <c r="C23">
        <v>50</v>
      </c>
    </row>
    <row r="24" spans="1:3">
      <c r="A24" s="1">
        <v>40643</v>
      </c>
      <c r="B24" s="2">
        <v>0.17986111111111111</v>
      </c>
      <c r="C24">
        <v>57</v>
      </c>
    </row>
    <row r="25" spans="1:3">
      <c r="A25" s="1">
        <v>40643</v>
      </c>
      <c r="B25" s="2">
        <v>0.19375000000000001</v>
      </c>
      <c r="C25">
        <v>57</v>
      </c>
    </row>
    <row r="26" spans="1:3">
      <c r="A26" s="1">
        <v>40643</v>
      </c>
      <c r="B26" s="2">
        <v>0.2076388888888889</v>
      </c>
      <c r="C26">
        <v>58</v>
      </c>
    </row>
    <row r="27" spans="1:3">
      <c r="A27" s="1">
        <v>40643</v>
      </c>
      <c r="B27" s="2">
        <v>0.21458333333333335</v>
      </c>
      <c r="C27">
        <v>60</v>
      </c>
    </row>
    <row r="28" spans="1:3">
      <c r="A28" s="1">
        <v>40643</v>
      </c>
      <c r="B28" s="2">
        <v>0.22847222222222222</v>
      </c>
      <c r="C28">
        <v>57</v>
      </c>
    </row>
    <row r="29" spans="1:3">
      <c r="A29" s="1">
        <v>40643</v>
      </c>
      <c r="B29" s="2">
        <v>0.23541666666666669</v>
      </c>
      <c r="C29">
        <v>69</v>
      </c>
    </row>
    <row r="30" spans="1:3">
      <c r="A30" s="1">
        <v>40643</v>
      </c>
      <c r="B30" s="2">
        <v>0.24236111111111111</v>
      </c>
      <c r="C30">
        <v>66</v>
      </c>
    </row>
    <row r="31" spans="1:3">
      <c r="A31" s="1">
        <v>40643</v>
      </c>
      <c r="B31" s="2">
        <v>0.24930555555555556</v>
      </c>
      <c r="C31">
        <v>76</v>
      </c>
    </row>
    <row r="32" spans="1:3">
      <c r="A32" s="1">
        <v>40643</v>
      </c>
      <c r="B32" s="2">
        <v>0.25624999999999998</v>
      </c>
      <c r="C32">
        <v>75</v>
      </c>
    </row>
    <row r="33" spans="1:6">
      <c r="A33" s="1">
        <v>40643</v>
      </c>
      <c r="B33" s="2">
        <v>0.26319444444444445</v>
      </c>
      <c r="C33">
        <v>61</v>
      </c>
    </row>
    <row r="34" spans="1:6">
      <c r="A34" s="1">
        <v>40643</v>
      </c>
      <c r="B34" s="2">
        <v>0.27013888888888887</v>
      </c>
      <c r="C34">
        <v>62</v>
      </c>
    </row>
    <row r="35" spans="1:6">
      <c r="A35" s="1">
        <v>40643</v>
      </c>
      <c r="B35" s="2">
        <v>0.27430555555555552</v>
      </c>
      <c r="C35">
        <v>65</v>
      </c>
      <c r="D35">
        <v>72</v>
      </c>
    </row>
    <row r="36" spans="1:6">
      <c r="A36" s="1">
        <v>40643</v>
      </c>
      <c r="B36" s="2">
        <v>0.27777777777777779</v>
      </c>
      <c r="C36">
        <v>68</v>
      </c>
      <c r="E36">
        <v>4.4000000000000004</v>
      </c>
    </row>
    <row r="37" spans="1:6">
      <c r="A37" s="1">
        <v>40643</v>
      </c>
      <c r="B37" s="2">
        <v>0.28402777777777777</v>
      </c>
      <c r="C37">
        <v>70</v>
      </c>
    </row>
    <row r="38" spans="1:6">
      <c r="A38" s="1">
        <v>40643</v>
      </c>
      <c r="B38" s="2">
        <v>0.29097222222222224</v>
      </c>
      <c r="C38">
        <v>78</v>
      </c>
      <c r="F38">
        <v>4</v>
      </c>
    </row>
    <row r="39" spans="1:6">
      <c r="A39" s="1">
        <v>40643</v>
      </c>
      <c r="B39" s="2">
        <v>0.29791666666666666</v>
      </c>
      <c r="C39">
        <v>97</v>
      </c>
    </row>
    <row r="40" spans="1:6">
      <c r="A40" s="1">
        <v>40643</v>
      </c>
      <c r="B40" s="2">
        <v>0.30486111111111108</v>
      </c>
      <c r="C40">
        <v>131</v>
      </c>
    </row>
    <row r="41" spans="1:6">
      <c r="A41" s="1">
        <v>40643</v>
      </c>
      <c r="B41" s="2">
        <v>0.31180555555555556</v>
      </c>
      <c r="C41">
        <v>172</v>
      </c>
    </row>
    <row r="42" spans="1:6">
      <c r="A42" s="1">
        <v>40643</v>
      </c>
      <c r="B42" s="2">
        <v>0.31874999999999998</v>
      </c>
      <c r="C42">
        <v>199</v>
      </c>
    </row>
    <row r="43" spans="1:6">
      <c r="A43" s="1">
        <v>40643</v>
      </c>
      <c r="B43" s="2">
        <v>0.32569444444444445</v>
      </c>
      <c r="C43">
        <v>227</v>
      </c>
    </row>
    <row r="44" spans="1:6">
      <c r="A44" s="1">
        <v>40643</v>
      </c>
      <c r="B44" s="2">
        <v>0.33263888888888887</v>
      </c>
      <c r="C44">
        <v>250</v>
      </c>
      <c r="D44">
        <v>250</v>
      </c>
    </row>
    <row r="45" spans="1:6">
      <c r="A45" s="1">
        <v>40643</v>
      </c>
      <c r="B45" s="2">
        <v>0.33958333333333335</v>
      </c>
      <c r="C45">
        <v>268</v>
      </c>
    </row>
    <row r="46" spans="1:6">
      <c r="A46" s="1">
        <v>40643</v>
      </c>
      <c r="B46" s="2">
        <v>0.34652777777777777</v>
      </c>
      <c r="C46">
        <v>273</v>
      </c>
    </row>
    <row r="47" spans="1:6">
      <c r="A47" s="1">
        <v>40643</v>
      </c>
      <c r="B47" s="2">
        <v>0.35347222222222219</v>
      </c>
      <c r="C47">
        <v>271</v>
      </c>
    </row>
    <row r="48" spans="1:6">
      <c r="A48" s="1">
        <v>40643</v>
      </c>
      <c r="B48" s="2">
        <v>0.36041666666666666</v>
      </c>
      <c r="C48">
        <v>273</v>
      </c>
    </row>
    <row r="49" spans="1:6">
      <c r="A49" s="1">
        <v>40643</v>
      </c>
      <c r="B49" s="2">
        <v>0.3743055555555555</v>
      </c>
      <c r="C49">
        <v>280</v>
      </c>
    </row>
    <row r="50" spans="1:6">
      <c r="A50" s="1">
        <v>40643</v>
      </c>
      <c r="B50" s="2">
        <v>0.38124999999999998</v>
      </c>
      <c r="C50">
        <v>282</v>
      </c>
    </row>
    <row r="51" spans="1:6">
      <c r="A51" s="1">
        <v>40643</v>
      </c>
      <c r="B51" s="2">
        <v>0.38819444444444445</v>
      </c>
      <c r="C51">
        <v>284</v>
      </c>
    </row>
    <row r="52" spans="1:6">
      <c r="A52" s="1">
        <v>40643</v>
      </c>
      <c r="B52" s="2">
        <v>0.39513888888888887</v>
      </c>
      <c r="C52">
        <v>273</v>
      </c>
    </row>
    <row r="53" spans="1:6">
      <c r="A53" s="1">
        <v>40643</v>
      </c>
      <c r="B53" s="2">
        <v>0.40208333333333335</v>
      </c>
      <c r="C53">
        <v>282</v>
      </c>
    </row>
    <row r="54" spans="1:6">
      <c r="A54" s="1">
        <v>40643</v>
      </c>
      <c r="B54" s="2">
        <v>0.40902777777777777</v>
      </c>
      <c r="C54">
        <v>279</v>
      </c>
      <c r="D54">
        <v>265</v>
      </c>
      <c r="E54">
        <v>1.7</v>
      </c>
      <c r="F54">
        <v>5</v>
      </c>
    </row>
    <row r="55" spans="1:6">
      <c r="A55" s="1">
        <v>40643</v>
      </c>
      <c r="B55" s="2">
        <v>0.42291666666666666</v>
      </c>
      <c r="C55">
        <v>270</v>
      </c>
    </row>
    <row r="56" spans="1:6">
      <c r="A56" s="1">
        <v>40643</v>
      </c>
      <c r="B56" s="2">
        <v>0.42986111111111108</v>
      </c>
      <c r="C56">
        <v>275</v>
      </c>
    </row>
    <row r="57" spans="1:6">
      <c r="A57" s="1">
        <v>40643</v>
      </c>
      <c r="B57" s="2">
        <v>0.4368055555555555</v>
      </c>
      <c r="C57">
        <v>279</v>
      </c>
    </row>
    <row r="58" spans="1:6">
      <c r="A58" s="1">
        <v>40643</v>
      </c>
      <c r="B58" s="2">
        <v>0.44791666666666669</v>
      </c>
      <c r="C58">
        <v>285</v>
      </c>
      <c r="D58">
        <v>285</v>
      </c>
    </row>
    <row r="59" spans="1:6">
      <c r="A59" s="1">
        <v>40643</v>
      </c>
      <c r="B59" s="2">
        <v>0.45763888888888887</v>
      </c>
      <c r="C59">
        <v>259</v>
      </c>
      <c r="D59">
        <v>371</v>
      </c>
    </row>
    <row r="60" spans="1:6">
      <c r="A60" s="1">
        <v>40643</v>
      </c>
      <c r="B60" s="2">
        <v>0.46458333333333335</v>
      </c>
      <c r="C60">
        <v>260</v>
      </c>
    </row>
    <row r="61" spans="1:6">
      <c r="A61" s="1">
        <v>40643</v>
      </c>
      <c r="B61" s="2">
        <v>0.47152777777777777</v>
      </c>
      <c r="C61">
        <v>273</v>
      </c>
    </row>
    <row r="62" spans="1:6">
      <c r="A62" s="1">
        <v>40643</v>
      </c>
      <c r="B62" s="2">
        <v>0.47847222222222219</v>
      </c>
      <c r="C62">
        <v>269</v>
      </c>
    </row>
    <row r="63" spans="1:6">
      <c r="A63" s="1">
        <v>40643</v>
      </c>
      <c r="B63" s="2">
        <v>0.48888888888888887</v>
      </c>
      <c r="C63">
        <f>(C62+C64)/2</f>
        <v>268</v>
      </c>
      <c r="D63">
        <v>159</v>
      </c>
      <c r="F63">
        <v>2</v>
      </c>
    </row>
    <row r="64" spans="1:6">
      <c r="A64" s="1">
        <v>40643</v>
      </c>
      <c r="B64" s="2">
        <v>0.49236111111111108</v>
      </c>
      <c r="C64">
        <v>267</v>
      </c>
    </row>
    <row r="65" spans="1:6">
      <c r="A65" s="1">
        <v>40643</v>
      </c>
      <c r="B65" s="2">
        <v>0.4993055555555555</v>
      </c>
      <c r="C65">
        <v>262</v>
      </c>
    </row>
    <row r="66" spans="1:6">
      <c r="A66" s="1">
        <v>40643</v>
      </c>
      <c r="B66" s="2">
        <v>0.50624999999999998</v>
      </c>
      <c r="C66">
        <v>243</v>
      </c>
      <c r="D66">
        <v>69</v>
      </c>
      <c r="F66">
        <v>2</v>
      </c>
    </row>
    <row r="67" spans="1:6">
      <c r="A67" s="1">
        <v>40643</v>
      </c>
      <c r="B67" s="2">
        <v>0.5131944444444444</v>
      </c>
      <c r="C67">
        <v>222</v>
      </c>
    </row>
    <row r="68" spans="1:6">
      <c r="A68" s="1">
        <v>40643</v>
      </c>
      <c r="B68" s="2">
        <v>0.52013888888888882</v>
      </c>
      <c r="C68">
        <v>211</v>
      </c>
    </row>
    <row r="69" spans="1:6">
      <c r="A69" s="1">
        <v>40643</v>
      </c>
      <c r="B69" s="2">
        <v>0.52500000000000002</v>
      </c>
      <c r="C69">
        <v>194</v>
      </c>
      <c r="D69">
        <v>60</v>
      </c>
      <c r="F69">
        <v>2</v>
      </c>
    </row>
    <row r="70" spans="1:6">
      <c r="A70" s="1">
        <v>40643</v>
      </c>
      <c r="B70" s="2">
        <v>0.53402777777777777</v>
      </c>
      <c r="C70">
        <v>172</v>
      </c>
    </row>
    <row r="71" spans="1:6">
      <c r="A71" s="1">
        <v>40643</v>
      </c>
      <c r="B71" s="2">
        <v>0.54097222222222219</v>
      </c>
      <c r="C71">
        <v>162</v>
      </c>
    </row>
    <row r="72" spans="1:6">
      <c r="A72" s="1">
        <v>40643</v>
      </c>
      <c r="B72" s="2">
        <v>0.54791666666666672</v>
      </c>
      <c r="C72">
        <v>166</v>
      </c>
    </row>
    <row r="73" spans="1:6">
      <c r="A73" s="1">
        <v>40643</v>
      </c>
      <c r="B73" s="2">
        <v>0.55486111111111114</v>
      </c>
      <c r="C73">
        <v>151</v>
      </c>
    </row>
    <row r="74" spans="1:6">
      <c r="A74" s="1">
        <v>40643</v>
      </c>
      <c r="B74" s="2">
        <v>0.5625</v>
      </c>
      <c r="C74">
        <v>161</v>
      </c>
    </row>
    <row r="75" spans="1:6">
      <c r="A75" s="1">
        <v>40643</v>
      </c>
      <c r="B75" s="2">
        <v>0.56874999999999998</v>
      </c>
      <c r="C75">
        <v>160</v>
      </c>
    </row>
    <row r="76" spans="1:6">
      <c r="A76" s="1">
        <v>40643</v>
      </c>
      <c r="B76" s="2">
        <v>0.58333333333333337</v>
      </c>
      <c r="C76">
        <v>167</v>
      </c>
    </row>
    <row r="77" spans="1:6">
      <c r="A77" s="1">
        <v>40643</v>
      </c>
      <c r="B77" s="2">
        <v>0.59027777777777779</v>
      </c>
      <c r="C77">
        <v>175</v>
      </c>
    </row>
    <row r="78" spans="1:6">
      <c r="A78" s="1">
        <v>40643</v>
      </c>
      <c r="B78" s="2">
        <v>0.59722222222222221</v>
      </c>
      <c r="C78">
        <v>152</v>
      </c>
    </row>
    <row r="79" spans="1:6">
      <c r="A79" s="1">
        <v>40643</v>
      </c>
      <c r="B79" s="2">
        <v>0.60347222222222219</v>
      </c>
      <c r="C79">
        <v>146</v>
      </c>
    </row>
    <row r="80" spans="1:6">
      <c r="A80" s="1">
        <v>40643</v>
      </c>
      <c r="B80" s="2">
        <v>0.61041666666666672</v>
      </c>
      <c r="C80">
        <v>141</v>
      </c>
    </row>
    <row r="81" spans="1:6">
      <c r="A81" s="1">
        <v>40643</v>
      </c>
      <c r="B81" s="2">
        <v>0.61736111111111114</v>
      </c>
      <c r="C81">
        <v>148</v>
      </c>
    </row>
    <row r="82" spans="1:6">
      <c r="A82" s="1">
        <v>40643</v>
      </c>
      <c r="B82" s="2">
        <v>0.62152777777777779</v>
      </c>
      <c r="C82">
        <v>149</v>
      </c>
      <c r="D82">
        <v>146</v>
      </c>
    </row>
    <row r="83" spans="1:6">
      <c r="A83" s="1">
        <v>40643</v>
      </c>
      <c r="B83" s="2">
        <v>0.625</v>
      </c>
      <c r="C83">
        <f>(C82+C84)/2</f>
        <v>147</v>
      </c>
      <c r="E83">
        <v>6.1</v>
      </c>
    </row>
    <row r="84" spans="1:6">
      <c r="A84" s="1">
        <v>40643</v>
      </c>
      <c r="B84" s="2">
        <v>0.63124999999999998</v>
      </c>
      <c r="C84">
        <v>145</v>
      </c>
    </row>
    <row r="85" spans="1:6">
      <c r="A85" s="1">
        <v>40643</v>
      </c>
      <c r="B85" s="2">
        <v>0.63888888888888895</v>
      </c>
      <c r="C85">
        <v>131</v>
      </c>
      <c r="F85">
        <v>4</v>
      </c>
    </row>
    <row r="86" spans="1:6">
      <c r="A86" s="1">
        <v>40643</v>
      </c>
      <c r="B86" s="2">
        <v>0.64583333333333337</v>
      </c>
      <c r="C86">
        <v>127</v>
      </c>
    </row>
    <row r="87" spans="1:6">
      <c r="A87" s="1">
        <v>40643</v>
      </c>
      <c r="B87" s="2">
        <v>0.65972222222222221</v>
      </c>
      <c r="C87">
        <v>117</v>
      </c>
    </row>
    <row r="88" spans="1:6">
      <c r="A88" s="1">
        <v>40643</v>
      </c>
      <c r="B88" s="2">
        <v>0.66666666666666663</v>
      </c>
      <c r="C88">
        <v>116</v>
      </c>
    </row>
    <row r="89" spans="1:6">
      <c r="A89" s="1">
        <v>40643</v>
      </c>
      <c r="B89" s="2">
        <v>0.67361111111111116</v>
      </c>
      <c r="C89">
        <v>114</v>
      </c>
    </row>
    <row r="90" spans="1:6">
      <c r="A90" s="1">
        <v>40643</v>
      </c>
      <c r="B90" s="2">
        <v>0.68055555555555547</v>
      </c>
      <c r="C90">
        <v>134</v>
      </c>
    </row>
    <row r="91" spans="1:6">
      <c r="A91" s="1">
        <v>40643</v>
      </c>
      <c r="B91" s="2">
        <v>0.6875</v>
      </c>
      <c r="C91">
        <v>143</v>
      </c>
    </row>
    <row r="92" spans="1:6">
      <c r="A92" s="1">
        <v>40643</v>
      </c>
      <c r="B92" s="2">
        <v>0.69444444444444453</v>
      </c>
      <c r="C92">
        <v>152</v>
      </c>
    </row>
    <row r="93" spans="1:6">
      <c r="A93" s="1">
        <v>40643</v>
      </c>
      <c r="B93" s="2">
        <v>0.70138888888888884</v>
      </c>
      <c r="C93">
        <v>157</v>
      </c>
    </row>
    <row r="94" spans="1:6">
      <c r="A94" s="1">
        <v>40643</v>
      </c>
      <c r="B94" s="2">
        <v>0.70833333333333337</v>
      </c>
      <c r="C94">
        <v>153</v>
      </c>
    </row>
    <row r="95" spans="1:6">
      <c r="A95" s="1">
        <v>40643</v>
      </c>
      <c r="B95" s="2">
        <v>0.71527777777777779</v>
      </c>
      <c r="C95">
        <v>148</v>
      </c>
    </row>
    <row r="96" spans="1:6">
      <c r="A96" s="1">
        <v>40643</v>
      </c>
      <c r="B96" s="2">
        <v>0.72222222222222221</v>
      </c>
      <c r="C96">
        <v>151</v>
      </c>
    </row>
    <row r="97" spans="1:6">
      <c r="A97" s="1">
        <v>40643</v>
      </c>
      <c r="B97" s="2">
        <v>0.72916666666666663</v>
      </c>
      <c r="C97">
        <v>146</v>
      </c>
    </row>
    <row r="98" spans="1:6">
      <c r="A98" s="1">
        <v>40643</v>
      </c>
      <c r="B98" s="2">
        <v>0.73611111111111116</v>
      </c>
      <c r="C98">
        <v>149</v>
      </c>
    </row>
    <row r="99" spans="1:6">
      <c r="A99" s="1">
        <v>40643</v>
      </c>
      <c r="B99" s="2">
        <v>0.74305555555555547</v>
      </c>
      <c r="C99">
        <v>164</v>
      </c>
    </row>
    <row r="100" spans="1:6">
      <c r="A100" s="1">
        <v>40643</v>
      </c>
      <c r="B100" s="2">
        <v>0.75</v>
      </c>
      <c r="C100">
        <v>171</v>
      </c>
    </row>
    <row r="101" spans="1:6">
      <c r="A101" s="1">
        <v>40643</v>
      </c>
      <c r="B101" s="2">
        <v>0.75694444444444453</v>
      </c>
      <c r="C101">
        <v>192</v>
      </c>
      <c r="E101">
        <v>1.5</v>
      </c>
    </row>
    <row r="102" spans="1:6">
      <c r="A102" s="1">
        <v>40643</v>
      </c>
      <c r="B102" s="2">
        <v>0.77083333333333337</v>
      </c>
      <c r="C102">
        <v>193</v>
      </c>
    </row>
    <row r="103" spans="1:6">
      <c r="A103" s="1">
        <v>40643</v>
      </c>
      <c r="B103" s="2">
        <v>0.77777777777777779</v>
      </c>
      <c r="C103">
        <v>175</v>
      </c>
    </row>
    <row r="104" spans="1:6">
      <c r="A104" s="1">
        <v>40643</v>
      </c>
      <c r="B104" s="2">
        <v>0.78472222222222221</v>
      </c>
      <c r="C104">
        <v>171</v>
      </c>
    </row>
    <row r="105" spans="1:6">
      <c r="A105" s="1">
        <v>40643</v>
      </c>
      <c r="B105" s="2">
        <v>0.79166666666666663</v>
      </c>
      <c r="C105">
        <v>173</v>
      </c>
    </row>
    <row r="106" spans="1:6">
      <c r="A106" s="1">
        <v>40643</v>
      </c>
      <c r="B106" s="2">
        <v>0.79861111111111116</v>
      </c>
      <c r="C106">
        <v>155</v>
      </c>
    </row>
    <row r="107" spans="1:6">
      <c r="A107" s="1">
        <v>40643</v>
      </c>
      <c r="B107" s="2">
        <v>0.80555555555555547</v>
      </c>
      <c r="C107">
        <v>141</v>
      </c>
    </row>
    <row r="108" spans="1:6">
      <c r="A108" s="1">
        <v>40643</v>
      </c>
      <c r="B108" s="2">
        <v>0.80902777777777779</v>
      </c>
      <c r="C108">
        <v>141</v>
      </c>
      <c r="D108">
        <v>150</v>
      </c>
      <c r="E108">
        <v>6.1</v>
      </c>
    </row>
    <row r="109" spans="1:6">
      <c r="A109" s="1">
        <v>40643</v>
      </c>
      <c r="B109" s="2">
        <v>0.8125</v>
      </c>
      <c r="C109">
        <v>140</v>
      </c>
    </row>
    <row r="110" spans="1:6">
      <c r="A110" s="1">
        <v>40643</v>
      </c>
      <c r="B110" s="2">
        <v>0.81944444444444453</v>
      </c>
      <c r="C110">
        <v>126</v>
      </c>
      <c r="F110">
        <v>6</v>
      </c>
    </row>
    <row r="111" spans="1:6">
      <c r="A111" s="1">
        <v>40643</v>
      </c>
      <c r="B111" s="2">
        <v>0.82638888888888884</v>
      </c>
      <c r="C111">
        <v>125</v>
      </c>
    </row>
    <row r="112" spans="1:6">
      <c r="A112" s="1">
        <v>40643</v>
      </c>
      <c r="B112" s="2">
        <v>0.83333333333333337</v>
      </c>
      <c r="C112">
        <v>107</v>
      </c>
    </row>
    <row r="113" spans="1:4">
      <c r="A113" s="1">
        <v>40643</v>
      </c>
      <c r="B113" s="2">
        <v>0.84027777777777779</v>
      </c>
      <c r="C113">
        <v>103</v>
      </c>
    </row>
    <row r="114" spans="1:4">
      <c r="A114" s="1">
        <v>40643</v>
      </c>
      <c r="B114" s="2">
        <v>0.84722222222222221</v>
      </c>
      <c r="C114">
        <v>93</v>
      </c>
    </row>
    <row r="115" spans="1:4">
      <c r="A115" s="1">
        <v>40643</v>
      </c>
      <c r="B115" s="2">
        <v>0.85416666666666663</v>
      </c>
      <c r="C115">
        <v>96</v>
      </c>
    </row>
    <row r="116" spans="1:4">
      <c r="A116" s="1">
        <v>40643</v>
      </c>
      <c r="B116" s="2">
        <v>0.86111111111111116</v>
      </c>
      <c r="C116">
        <v>102</v>
      </c>
    </row>
    <row r="117" spans="1:4">
      <c r="A117" s="1">
        <v>40643</v>
      </c>
      <c r="B117" s="2">
        <v>0.88888888888888884</v>
      </c>
      <c r="C117" t="s">
        <v>13</v>
      </c>
      <c r="D117">
        <v>106</v>
      </c>
    </row>
  </sheetData>
  <phoneticPr fontId="1" type="noConversion"/>
  <pageMargins left="0.75" right="0.75" top="1" bottom="1" header="0.4921259845" footer="0.4921259845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O142"/>
  <sheetViews>
    <sheetView tabSelected="1" workbookViewId="0">
      <selection activeCell="N21" sqref="N21"/>
    </sheetView>
  </sheetViews>
  <sheetFormatPr baseColWidth="10" defaultRowHeight="13"/>
  <sheetData>
    <row r="1" spans="1:15">
      <c r="A1" t="s">
        <v>0</v>
      </c>
      <c r="B1" t="s">
        <v>1</v>
      </c>
      <c r="C1" t="s">
        <v>24</v>
      </c>
      <c r="D1" t="s">
        <v>25</v>
      </c>
      <c r="E1" t="s">
        <v>2</v>
      </c>
      <c r="F1" t="s">
        <v>3</v>
      </c>
      <c r="G1" t="s">
        <v>4</v>
      </c>
      <c r="H1" t="s">
        <v>5</v>
      </c>
      <c r="I1" t="s">
        <v>20</v>
      </c>
      <c r="J1" t="s">
        <v>23</v>
      </c>
    </row>
    <row r="2" spans="1:15">
      <c r="A2" s="1">
        <v>40684</v>
      </c>
      <c r="C2">
        <v>140</v>
      </c>
      <c r="D2">
        <v>70</v>
      </c>
      <c r="E2">
        <v>169</v>
      </c>
      <c r="I2" t="str">
        <f>IF(H2="","",H2*L$8/L$9)</f>
        <v/>
      </c>
      <c r="J2">
        <v>0</v>
      </c>
      <c r="K2">
        <v>26</v>
      </c>
      <c r="L2" t="s">
        <v>6</v>
      </c>
      <c r="M2" t="s">
        <v>19</v>
      </c>
    </row>
    <row r="3" spans="1:15">
      <c r="A3" s="1">
        <v>40684</v>
      </c>
      <c r="B3" s="2">
        <v>8.3333333333333332E-3</v>
      </c>
      <c r="C3">
        <v>140</v>
      </c>
      <c r="D3">
        <v>70</v>
      </c>
      <c r="E3">
        <v>171</v>
      </c>
      <c r="I3" t="str">
        <f t="shared" ref="I3:I66" si="0">IF(H3="","",H3*L$8/L$9)</f>
        <v/>
      </c>
      <c r="J3">
        <v>0</v>
      </c>
      <c r="K3" s="3">
        <f>4+35/60</f>
        <v>4.583333333333333</v>
      </c>
      <c r="L3" t="s">
        <v>7</v>
      </c>
      <c r="M3" t="s">
        <v>18</v>
      </c>
    </row>
    <row r="4" spans="1:15">
      <c r="A4" s="1">
        <v>40684</v>
      </c>
      <c r="B4" s="2">
        <v>1.5277777777777777E-2</v>
      </c>
      <c r="C4">
        <v>140</v>
      </c>
      <c r="D4">
        <v>70</v>
      </c>
      <c r="E4">
        <v>156</v>
      </c>
      <c r="I4" t="str">
        <f t="shared" si="0"/>
        <v/>
      </c>
      <c r="J4">
        <v>0</v>
      </c>
      <c r="K4" s="3">
        <f>K2/K3</f>
        <v>5.6727272727272728</v>
      </c>
      <c r="L4" t="s">
        <v>8</v>
      </c>
    </row>
    <row r="5" spans="1:15">
      <c r="A5" s="1">
        <v>40684</v>
      </c>
      <c r="B5" s="2">
        <v>2.2222222222222223E-2</v>
      </c>
      <c r="C5">
        <v>140</v>
      </c>
      <c r="D5">
        <v>70</v>
      </c>
      <c r="E5">
        <v>172</v>
      </c>
      <c r="I5" t="str">
        <f t="shared" si="0"/>
        <v/>
      </c>
      <c r="J5">
        <v>0</v>
      </c>
    </row>
    <row r="6" spans="1:15">
      <c r="A6" s="1">
        <v>40684</v>
      </c>
      <c r="B6" s="2">
        <v>2.9166666666666664E-2</v>
      </c>
      <c r="C6">
        <v>140</v>
      </c>
      <c r="D6">
        <v>70</v>
      </c>
      <c r="E6">
        <v>178</v>
      </c>
      <c r="I6" t="str">
        <f t="shared" si="0"/>
        <v/>
      </c>
      <c r="J6">
        <v>0</v>
      </c>
      <c r="K6" s="4">
        <v>1</v>
      </c>
      <c r="L6" t="s">
        <v>15</v>
      </c>
    </row>
    <row r="7" spans="1:15">
      <c r="A7" s="1">
        <v>40684</v>
      </c>
      <c r="B7" s="2">
        <v>3.6111111111111115E-2</v>
      </c>
      <c r="C7">
        <v>140</v>
      </c>
      <c r="D7">
        <v>70</v>
      </c>
      <c r="E7">
        <v>158</v>
      </c>
      <c r="I7" t="str">
        <f t="shared" si="0"/>
        <v/>
      </c>
      <c r="J7">
        <v>0</v>
      </c>
    </row>
    <row r="8" spans="1:15">
      <c r="A8" s="1">
        <v>40684</v>
      </c>
      <c r="B8" s="2">
        <v>4.3055555555555562E-2</v>
      </c>
      <c r="C8">
        <v>140</v>
      </c>
      <c r="D8">
        <v>70</v>
      </c>
      <c r="E8">
        <v>165</v>
      </c>
      <c r="I8" t="str">
        <f t="shared" si="0"/>
        <v/>
      </c>
      <c r="J8">
        <v>0</v>
      </c>
      <c r="K8" t="s">
        <v>21</v>
      </c>
      <c r="L8">
        <v>320</v>
      </c>
    </row>
    <row r="9" spans="1:15">
      <c r="A9" s="1">
        <v>40684</v>
      </c>
      <c r="B9" s="2">
        <v>4.9999999999999996E-2</v>
      </c>
      <c r="C9">
        <v>140</v>
      </c>
      <c r="D9">
        <v>70</v>
      </c>
      <c r="E9">
        <v>188</v>
      </c>
      <c r="I9" t="str">
        <f t="shared" si="0"/>
        <v/>
      </c>
      <c r="J9">
        <v>0</v>
      </c>
      <c r="K9" t="s">
        <v>22</v>
      </c>
      <c r="L9">
        <v>12</v>
      </c>
    </row>
    <row r="10" spans="1:15">
      <c r="A10" s="1">
        <v>40684</v>
      </c>
      <c r="B10" s="2">
        <v>5.6944444444444443E-2</v>
      </c>
      <c r="C10">
        <v>140</v>
      </c>
      <c r="D10">
        <v>70</v>
      </c>
      <c r="E10">
        <v>194</v>
      </c>
      <c r="I10" t="str">
        <f t="shared" si="0"/>
        <v/>
      </c>
      <c r="J10">
        <v>0</v>
      </c>
      <c r="N10" t="s">
        <v>27</v>
      </c>
    </row>
    <row r="11" spans="1:15">
      <c r="A11" s="1">
        <v>40684</v>
      </c>
      <c r="B11" s="2">
        <v>6.3888888888888884E-2</v>
      </c>
      <c r="C11">
        <v>140</v>
      </c>
      <c r="D11">
        <v>70</v>
      </c>
      <c r="E11">
        <v>198</v>
      </c>
      <c r="I11" t="str">
        <f t="shared" si="0"/>
        <v/>
      </c>
      <c r="J11">
        <v>0</v>
      </c>
      <c r="M11" t="s">
        <v>31</v>
      </c>
      <c r="N11" s="7">
        <v>3600</v>
      </c>
      <c r="O11" t="s">
        <v>29</v>
      </c>
    </row>
    <row r="12" spans="1:15">
      <c r="A12" s="1">
        <v>40684</v>
      </c>
      <c r="B12" s="2">
        <v>7.0833333333333331E-2</v>
      </c>
      <c r="C12">
        <v>140</v>
      </c>
      <c r="D12">
        <v>70</v>
      </c>
      <c r="E12">
        <v>214</v>
      </c>
      <c r="I12" t="str">
        <f t="shared" si="0"/>
        <v/>
      </c>
      <c r="J12">
        <v>0</v>
      </c>
      <c r="N12" s="7"/>
    </row>
    <row r="13" spans="1:15">
      <c r="A13" s="1">
        <v>40684</v>
      </c>
      <c r="B13" s="2">
        <v>7.7777777777777779E-2</v>
      </c>
      <c r="C13">
        <v>140</v>
      </c>
      <c r="D13">
        <v>70</v>
      </c>
      <c r="E13">
        <v>208</v>
      </c>
      <c r="I13" t="str">
        <f t="shared" si="0"/>
        <v/>
      </c>
      <c r="J13">
        <v>0</v>
      </c>
      <c r="L13" t="s">
        <v>28</v>
      </c>
      <c r="M13">
        <f>26*12</f>
        <v>312</v>
      </c>
      <c r="N13" s="7">
        <f>M13/12*47</f>
        <v>1222</v>
      </c>
      <c r="O13" t="s">
        <v>30</v>
      </c>
    </row>
    <row r="14" spans="1:15">
      <c r="A14" s="1">
        <v>40684</v>
      </c>
      <c r="B14" s="2">
        <v>8.4722222222222213E-2</v>
      </c>
      <c r="C14">
        <v>140</v>
      </c>
      <c r="D14">
        <v>70</v>
      </c>
      <c r="E14">
        <v>204</v>
      </c>
      <c r="I14" t="str">
        <f t="shared" si="0"/>
        <v/>
      </c>
      <c r="J14">
        <v>0</v>
      </c>
      <c r="L14" t="s">
        <v>32</v>
      </c>
      <c r="M14">
        <v>250</v>
      </c>
      <c r="N14" s="7">
        <f>M14/12*47</f>
        <v>979.16666666666663</v>
      </c>
      <c r="O14" t="s">
        <v>30</v>
      </c>
    </row>
    <row r="15" spans="1:15">
      <c r="A15" s="1">
        <v>40684</v>
      </c>
      <c r="B15" s="2">
        <v>9.1666666666666674E-2</v>
      </c>
      <c r="C15">
        <v>140</v>
      </c>
      <c r="D15">
        <v>70</v>
      </c>
      <c r="E15">
        <v>215</v>
      </c>
      <c r="I15" t="str">
        <f t="shared" si="0"/>
        <v/>
      </c>
      <c r="J15">
        <v>0</v>
      </c>
      <c r="N15" s="7"/>
    </row>
    <row r="16" spans="1:15">
      <c r="A16" s="1">
        <v>40684</v>
      </c>
      <c r="B16" s="2">
        <v>9.8611111111111108E-2</v>
      </c>
      <c r="C16">
        <v>140</v>
      </c>
      <c r="D16">
        <v>70</v>
      </c>
      <c r="E16">
        <v>217</v>
      </c>
      <c r="I16" t="str">
        <f t="shared" si="0"/>
        <v/>
      </c>
      <c r="J16">
        <v>0</v>
      </c>
      <c r="L16" t="s">
        <v>33</v>
      </c>
      <c r="N16" s="7">
        <f>N11-N13-N14</f>
        <v>1398.8333333333335</v>
      </c>
      <c r="O16" t="s">
        <v>30</v>
      </c>
    </row>
    <row r="17" spans="1:15">
      <c r="A17" s="1">
        <v>40684</v>
      </c>
      <c r="B17" s="2">
        <v>0.10555555555555556</v>
      </c>
      <c r="C17">
        <v>140</v>
      </c>
      <c r="D17">
        <v>70</v>
      </c>
      <c r="E17">
        <v>230</v>
      </c>
      <c r="I17" t="str">
        <f t="shared" si="0"/>
        <v/>
      </c>
      <c r="J17">
        <v>0</v>
      </c>
    </row>
    <row r="18" spans="1:15">
      <c r="A18" s="1">
        <v>40684</v>
      </c>
      <c r="B18" s="2">
        <v>0.1125</v>
      </c>
      <c r="C18">
        <v>140</v>
      </c>
      <c r="D18">
        <v>70</v>
      </c>
      <c r="E18">
        <v>225</v>
      </c>
      <c r="I18" t="str">
        <f t="shared" si="0"/>
        <v/>
      </c>
      <c r="J18">
        <v>0</v>
      </c>
    </row>
    <row r="19" spans="1:15">
      <c r="A19" s="1">
        <v>40684</v>
      </c>
      <c r="B19" s="2">
        <v>0.11944444444444445</v>
      </c>
      <c r="C19">
        <v>140</v>
      </c>
      <c r="D19">
        <v>70</v>
      </c>
      <c r="E19">
        <v>205</v>
      </c>
      <c r="I19" t="str">
        <f t="shared" si="0"/>
        <v/>
      </c>
      <c r="J19">
        <v>0</v>
      </c>
    </row>
    <row r="20" spans="1:15">
      <c r="A20" s="1">
        <v>40684</v>
      </c>
      <c r="B20" s="2">
        <v>0.12638888888888888</v>
      </c>
      <c r="C20">
        <v>140</v>
      </c>
      <c r="D20">
        <v>70</v>
      </c>
      <c r="E20">
        <v>202</v>
      </c>
      <c r="I20" t="str">
        <f t="shared" si="0"/>
        <v/>
      </c>
      <c r="J20">
        <v>0</v>
      </c>
    </row>
    <row r="21" spans="1:15">
      <c r="A21" s="1">
        <v>40684</v>
      </c>
      <c r="B21" s="2">
        <v>0.13333333333333333</v>
      </c>
      <c r="C21">
        <v>140</v>
      </c>
      <c r="D21">
        <v>70</v>
      </c>
      <c r="E21">
        <v>201</v>
      </c>
      <c r="I21" t="str">
        <f t="shared" si="0"/>
        <v/>
      </c>
      <c r="J21">
        <v>0</v>
      </c>
    </row>
    <row r="22" spans="1:15">
      <c r="A22" s="1">
        <v>40684</v>
      </c>
      <c r="B22" s="2">
        <v>0.14027777777777778</v>
      </c>
      <c r="C22">
        <v>140</v>
      </c>
      <c r="D22">
        <v>70</v>
      </c>
      <c r="E22">
        <v>202</v>
      </c>
      <c r="I22" t="str">
        <f t="shared" si="0"/>
        <v/>
      </c>
      <c r="J22">
        <v>0</v>
      </c>
    </row>
    <row r="23" spans="1:15">
      <c r="A23" s="1">
        <v>40684</v>
      </c>
      <c r="B23" s="2">
        <v>0.14722222222222223</v>
      </c>
      <c r="C23">
        <v>140</v>
      </c>
      <c r="D23">
        <v>70</v>
      </c>
      <c r="E23">
        <v>218</v>
      </c>
      <c r="I23" t="str">
        <f t="shared" si="0"/>
        <v/>
      </c>
      <c r="J23">
        <v>0</v>
      </c>
    </row>
    <row r="24" spans="1:15">
      <c r="A24" s="1">
        <v>40684</v>
      </c>
      <c r="B24" s="2">
        <v>0.15416666666666667</v>
      </c>
      <c r="C24">
        <v>140</v>
      </c>
      <c r="D24">
        <v>70</v>
      </c>
      <c r="E24">
        <v>224</v>
      </c>
      <c r="I24" t="str">
        <f t="shared" si="0"/>
        <v/>
      </c>
      <c r="J24">
        <v>0</v>
      </c>
    </row>
    <row r="25" spans="1:15">
      <c r="A25" s="1">
        <v>40684</v>
      </c>
      <c r="B25" s="2">
        <v>0.16111111111111112</v>
      </c>
      <c r="C25">
        <v>140</v>
      </c>
      <c r="D25">
        <v>70</v>
      </c>
      <c r="E25">
        <v>225</v>
      </c>
      <c r="I25" t="str">
        <f t="shared" si="0"/>
        <v/>
      </c>
      <c r="J25">
        <v>0</v>
      </c>
    </row>
    <row r="26" spans="1:15">
      <c r="A26" s="1">
        <v>40684</v>
      </c>
      <c r="B26" s="2">
        <v>0.16805555555555554</v>
      </c>
      <c r="C26">
        <v>140</v>
      </c>
      <c r="D26">
        <v>70</v>
      </c>
      <c r="E26">
        <v>220</v>
      </c>
      <c r="I26" t="str">
        <f t="shared" si="0"/>
        <v/>
      </c>
      <c r="J26">
        <v>0</v>
      </c>
    </row>
    <row r="27" spans="1:15">
      <c r="A27" s="1">
        <v>40684</v>
      </c>
      <c r="B27" s="2">
        <v>0.17500000000000002</v>
      </c>
      <c r="C27">
        <v>140</v>
      </c>
      <c r="D27">
        <v>70</v>
      </c>
      <c r="E27">
        <v>217</v>
      </c>
      <c r="I27" t="str">
        <f t="shared" si="0"/>
        <v/>
      </c>
      <c r="J27">
        <v>0</v>
      </c>
    </row>
    <row r="28" spans="1:15">
      <c r="A28" s="1">
        <v>40684</v>
      </c>
      <c r="B28" s="2">
        <v>0.18194444444444444</v>
      </c>
      <c r="C28">
        <v>140</v>
      </c>
      <c r="D28">
        <v>70</v>
      </c>
      <c r="E28">
        <v>215</v>
      </c>
      <c r="I28" t="str">
        <f t="shared" si="0"/>
        <v/>
      </c>
      <c r="J28">
        <v>0</v>
      </c>
    </row>
    <row r="29" spans="1:15">
      <c r="A29" s="1">
        <v>40684</v>
      </c>
      <c r="B29" s="2">
        <v>0.1875</v>
      </c>
      <c r="C29">
        <v>140</v>
      </c>
      <c r="D29">
        <v>70</v>
      </c>
      <c r="E29">
        <v>214</v>
      </c>
      <c r="G29">
        <v>2</v>
      </c>
      <c r="I29" t="str">
        <f t="shared" si="0"/>
        <v/>
      </c>
      <c r="J29">
        <v>0</v>
      </c>
      <c r="N29" s="2">
        <v>0.59861111111111109</v>
      </c>
      <c r="O29">
        <v>110</v>
      </c>
    </row>
    <row r="30" spans="1:15">
      <c r="A30" s="1">
        <v>40684</v>
      </c>
      <c r="B30" s="2">
        <v>0.19583333333333333</v>
      </c>
      <c r="C30">
        <v>140</v>
      </c>
      <c r="D30">
        <v>70</v>
      </c>
      <c r="E30">
        <v>211</v>
      </c>
      <c r="I30" t="str">
        <f t="shared" si="0"/>
        <v/>
      </c>
      <c r="J30">
        <v>0</v>
      </c>
    </row>
    <row r="31" spans="1:15">
      <c r="A31" s="1">
        <v>40684</v>
      </c>
      <c r="B31" s="2">
        <v>0.20972222222222223</v>
      </c>
      <c r="C31">
        <v>140</v>
      </c>
      <c r="D31">
        <v>70</v>
      </c>
      <c r="E31">
        <v>205</v>
      </c>
      <c r="I31" t="str">
        <f t="shared" si="0"/>
        <v/>
      </c>
      <c r="J31">
        <v>0</v>
      </c>
    </row>
    <row r="32" spans="1:15">
      <c r="A32" s="1">
        <v>40684</v>
      </c>
      <c r="B32" s="2">
        <v>0.21666666666666667</v>
      </c>
      <c r="C32">
        <v>140</v>
      </c>
      <c r="D32">
        <v>70</v>
      </c>
      <c r="E32">
        <v>203</v>
      </c>
      <c r="I32" t="str">
        <f t="shared" si="0"/>
        <v/>
      </c>
      <c r="J32">
        <v>0</v>
      </c>
    </row>
    <row r="33" spans="1:10">
      <c r="A33" s="1">
        <v>40684</v>
      </c>
      <c r="B33" s="2">
        <v>0.22361111111111109</v>
      </c>
      <c r="C33">
        <v>140</v>
      </c>
      <c r="D33">
        <v>70</v>
      </c>
      <c r="E33">
        <v>191</v>
      </c>
      <c r="I33" t="str">
        <f t="shared" si="0"/>
        <v/>
      </c>
      <c r="J33">
        <v>0</v>
      </c>
    </row>
    <row r="34" spans="1:10">
      <c r="A34" s="1">
        <v>40684</v>
      </c>
      <c r="B34" s="2">
        <v>0.23055555555555554</v>
      </c>
      <c r="C34">
        <v>140</v>
      </c>
      <c r="D34">
        <v>70</v>
      </c>
      <c r="E34">
        <v>196</v>
      </c>
      <c r="G34">
        <v>2.65</v>
      </c>
      <c r="H34">
        <v>2</v>
      </c>
      <c r="I34">
        <f t="shared" si="0"/>
        <v>53.333333333333336</v>
      </c>
      <c r="J34">
        <v>0</v>
      </c>
    </row>
    <row r="35" spans="1:10">
      <c r="A35" s="1">
        <v>40684</v>
      </c>
      <c r="B35" s="2">
        <v>0.23750000000000002</v>
      </c>
      <c r="C35">
        <v>140</v>
      </c>
      <c r="D35">
        <v>70</v>
      </c>
      <c r="E35">
        <v>202</v>
      </c>
      <c r="I35" t="str">
        <f t="shared" si="0"/>
        <v/>
      </c>
      <c r="J35">
        <v>0</v>
      </c>
    </row>
    <row r="36" spans="1:10">
      <c r="A36" s="1">
        <v>40684</v>
      </c>
      <c r="B36" s="2">
        <v>0.24444444444444446</v>
      </c>
      <c r="C36">
        <v>140</v>
      </c>
      <c r="D36">
        <v>70</v>
      </c>
      <c r="E36">
        <v>186</v>
      </c>
      <c r="I36" t="str">
        <f t="shared" si="0"/>
        <v/>
      </c>
      <c r="J36">
        <v>0</v>
      </c>
    </row>
    <row r="37" spans="1:10">
      <c r="A37" s="1">
        <v>40684</v>
      </c>
      <c r="B37" s="2">
        <v>0.25138888888888888</v>
      </c>
      <c r="C37">
        <v>140</v>
      </c>
      <c r="D37">
        <v>70</v>
      </c>
      <c r="E37">
        <v>163</v>
      </c>
      <c r="I37" t="str">
        <f t="shared" si="0"/>
        <v/>
      </c>
      <c r="J37">
        <v>0</v>
      </c>
    </row>
    <row r="38" spans="1:10">
      <c r="A38" s="1">
        <v>40684</v>
      </c>
      <c r="B38" s="2">
        <v>0.25833333333333336</v>
      </c>
      <c r="C38">
        <v>140</v>
      </c>
      <c r="D38">
        <v>70</v>
      </c>
      <c r="E38">
        <v>149</v>
      </c>
      <c r="I38" t="str">
        <f t="shared" si="0"/>
        <v/>
      </c>
      <c r="J38">
        <v>0</v>
      </c>
    </row>
    <row r="39" spans="1:10">
      <c r="A39" s="1">
        <v>40684</v>
      </c>
      <c r="B39" s="2">
        <v>0.26527777777777778</v>
      </c>
      <c r="C39">
        <v>140</v>
      </c>
      <c r="D39">
        <v>70</v>
      </c>
      <c r="E39">
        <v>143</v>
      </c>
      <c r="I39" t="str">
        <f t="shared" si="0"/>
        <v/>
      </c>
      <c r="J39">
        <v>0</v>
      </c>
    </row>
    <row r="40" spans="1:10">
      <c r="A40" s="1">
        <v>40684</v>
      </c>
      <c r="B40" s="2">
        <v>0.2722222222222222</v>
      </c>
      <c r="C40">
        <v>140</v>
      </c>
      <c r="D40">
        <v>70</v>
      </c>
      <c r="E40">
        <v>152</v>
      </c>
      <c r="I40" t="str">
        <f t="shared" si="0"/>
        <v/>
      </c>
      <c r="J40">
        <v>0</v>
      </c>
    </row>
    <row r="41" spans="1:10">
      <c r="A41" s="1">
        <v>40684</v>
      </c>
      <c r="B41" s="2">
        <v>0.27916666666666667</v>
      </c>
      <c r="C41">
        <v>140</v>
      </c>
      <c r="D41">
        <v>70</v>
      </c>
      <c r="E41">
        <v>191</v>
      </c>
      <c r="I41" t="str">
        <f t="shared" si="0"/>
        <v/>
      </c>
      <c r="J41">
        <v>0</v>
      </c>
    </row>
    <row r="42" spans="1:10">
      <c r="A42" s="1">
        <v>40684</v>
      </c>
      <c r="B42" s="2">
        <v>0.28611111111111115</v>
      </c>
      <c r="C42">
        <v>140</v>
      </c>
      <c r="D42">
        <v>70</v>
      </c>
      <c r="E42">
        <v>213</v>
      </c>
      <c r="I42" t="str">
        <f t="shared" si="0"/>
        <v/>
      </c>
      <c r="J42">
        <v>0</v>
      </c>
    </row>
    <row r="43" spans="1:10">
      <c r="A43" s="1">
        <v>40684</v>
      </c>
      <c r="B43" s="2">
        <v>0.29305555555555557</v>
      </c>
      <c r="C43">
        <v>140</v>
      </c>
      <c r="D43">
        <v>70</v>
      </c>
      <c r="E43">
        <v>212</v>
      </c>
      <c r="I43" t="str">
        <f t="shared" si="0"/>
        <v/>
      </c>
      <c r="J43">
        <v>0</v>
      </c>
    </row>
    <row r="44" spans="1:10">
      <c r="A44" s="1">
        <v>40684</v>
      </c>
      <c r="B44" s="2">
        <v>0.30694444444444441</v>
      </c>
      <c r="C44">
        <v>140</v>
      </c>
      <c r="D44">
        <v>70</v>
      </c>
      <c r="E44">
        <v>209</v>
      </c>
      <c r="I44" t="str">
        <f t="shared" si="0"/>
        <v/>
      </c>
      <c r="J44">
        <v>0</v>
      </c>
    </row>
    <row r="45" spans="1:10">
      <c r="A45" s="1">
        <v>40684</v>
      </c>
      <c r="B45" s="2">
        <v>0.31388888888888888</v>
      </c>
      <c r="C45">
        <v>140</v>
      </c>
      <c r="D45">
        <v>70</v>
      </c>
      <c r="E45">
        <v>181</v>
      </c>
      <c r="I45" t="str">
        <f t="shared" si="0"/>
        <v/>
      </c>
      <c r="J45">
        <v>0</v>
      </c>
    </row>
    <row r="46" spans="1:10">
      <c r="A46" s="1">
        <v>40684</v>
      </c>
      <c r="B46" s="2">
        <v>0.32013888888888892</v>
      </c>
      <c r="C46">
        <v>140</v>
      </c>
      <c r="D46">
        <v>70</v>
      </c>
      <c r="E46">
        <v>180</v>
      </c>
      <c r="F46">
        <v>153</v>
      </c>
      <c r="I46" t="str">
        <f t="shared" si="0"/>
        <v/>
      </c>
      <c r="J46">
        <v>0</v>
      </c>
    </row>
    <row r="47" spans="1:10">
      <c r="A47" s="1">
        <v>40684</v>
      </c>
      <c r="B47" s="2">
        <v>0.32777777777777778</v>
      </c>
      <c r="C47">
        <v>140</v>
      </c>
      <c r="D47">
        <v>70</v>
      </c>
      <c r="E47">
        <v>169</v>
      </c>
      <c r="I47" t="str">
        <f t="shared" si="0"/>
        <v/>
      </c>
      <c r="J47">
        <v>0</v>
      </c>
    </row>
    <row r="48" spans="1:10">
      <c r="A48" s="1">
        <v>40684</v>
      </c>
      <c r="B48" s="2">
        <v>0.33194444444444443</v>
      </c>
      <c r="C48">
        <v>140</v>
      </c>
      <c r="D48">
        <v>70</v>
      </c>
      <c r="E48">
        <v>148</v>
      </c>
      <c r="F48">
        <v>134</v>
      </c>
      <c r="I48" t="str">
        <f t="shared" si="0"/>
        <v/>
      </c>
      <c r="J48">
        <v>0</v>
      </c>
    </row>
    <row r="49" spans="1:10">
      <c r="A49" s="1">
        <v>40684</v>
      </c>
      <c r="B49" s="2">
        <v>0.34166666666666662</v>
      </c>
      <c r="C49">
        <v>140</v>
      </c>
      <c r="D49">
        <v>70</v>
      </c>
      <c r="E49">
        <v>134</v>
      </c>
      <c r="H49">
        <v>4</v>
      </c>
      <c r="I49">
        <f t="shared" si="0"/>
        <v>106.66666666666667</v>
      </c>
      <c r="J49">
        <v>0</v>
      </c>
    </row>
    <row r="50" spans="1:10">
      <c r="A50" s="1">
        <v>40684</v>
      </c>
      <c r="B50" s="2">
        <v>0.35555555555555557</v>
      </c>
      <c r="C50">
        <v>140</v>
      </c>
      <c r="D50">
        <v>70</v>
      </c>
      <c r="E50">
        <v>130</v>
      </c>
      <c r="I50" t="str">
        <f t="shared" si="0"/>
        <v/>
      </c>
      <c r="J50">
        <v>0</v>
      </c>
    </row>
    <row r="51" spans="1:10">
      <c r="A51" s="1">
        <v>40684</v>
      </c>
      <c r="B51" s="2">
        <v>0.36249999999999999</v>
      </c>
      <c r="C51">
        <v>140</v>
      </c>
      <c r="D51">
        <v>70</v>
      </c>
      <c r="E51">
        <v>171</v>
      </c>
      <c r="I51" t="str">
        <f t="shared" si="0"/>
        <v/>
      </c>
      <c r="J51">
        <v>0</v>
      </c>
    </row>
    <row r="52" spans="1:10">
      <c r="A52" s="1">
        <v>40684</v>
      </c>
      <c r="B52" s="2">
        <v>0.36944444444444446</v>
      </c>
      <c r="C52">
        <v>140</v>
      </c>
      <c r="D52">
        <v>70</v>
      </c>
      <c r="E52">
        <v>218</v>
      </c>
      <c r="I52" t="str">
        <f t="shared" si="0"/>
        <v/>
      </c>
      <c r="J52">
        <v>0</v>
      </c>
    </row>
    <row r="53" spans="1:10">
      <c r="A53" s="1">
        <v>40684</v>
      </c>
      <c r="B53" s="2">
        <v>0.375</v>
      </c>
      <c r="C53">
        <v>140</v>
      </c>
      <c r="D53">
        <v>70</v>
      </c>
      <c r="E53">
        <v>253</v>
      </c>
      <c r="I53" t="str">
        <f t="shared" si="0"/>
        <v/>
      </c>
      <c r="J53">
        <v>0</v>
      </c>
    </row>
    <row r="54" spans="1:10">
      <c r="A54" s="1">
        <v>40684</v>
      </c>
      <c r="B54" s="2">
        <v>0.3833333333333333</v>
      </c>
      <c r="C54">
        <v>140</v>
      </c>
      <c r="D54">
        <v>70</v>
      </c>
      <c r="E54">
        <v>271</v>
      </c>
      <c r="I54" t="str">
        <f t="shared" si="0"/>
        <v/>
      </c>
      <c r="J54">
        <v>0</v>
      </c>
    </row>
    <row r="55" spans="1:10">
      <c r="A55" s="1">
        <v>40684</v>
      </c>
      <c r="B55" s="2">
        <v>0.38750000000000001</v>
      </c>
      <c r="C55">
        <v>140</v>
      </c>
      <c r="D55">
        <v>70</v>
      </c>
      <c r="E55">
        <v>244</v>
      </c>
      <c r="F55">
        <v>272</v>
      </c>
      <c r="I55" t="str">
        <f t="shared" si="0"/>
        <v/>
      </c>
      <c r="J55">
        <v>0</v>
      </c>
    </row>
    <row r="56" spans="1:10">
      <c r="A56" s="1">
        <v>40684</v>
      </c>
      <c r="B56" s="2">
        <v>0.3972222222222222</v>
      </c>
      <c r="C56">
        <v>140</v>
      </c>
      <c r="D56">
        <v>70</v>
      </c>
      <c r="E56">
        <v>214</v>
      </c>
      <c r="I56" t="str">
        <f t="shared" si="0"/>
        <v/>
      </c>
      <c r="J56">
        <v>0</v>
      </c>
    </row>
    <row r="57" spans="1:10">
      <c r="A57" s="1">
        <v>40684</v>
      </c>
      <c r="B57" s="2">
        <v>0.40069444444444446</v>
      </c>
      <c r="C57">
        <v>140</v>
      </c>
      <c r="D57">
        <v>70</v>
      </c>
      <c r="E57">
        <f>(E56+E58)/2</f>
        <v>198</v>
      </c>
      <c r="F57">
        <v>155</v>
      </c>
      <c r="H57">
        <v>2</v>
      </c>
      <c r="I57">
        <f t="shared" si="0"/>
        <v>53.333333333333336</v>
      </c>
      <c r="J57">
        <v>0</v>
      </c>
    </row>
    <row r="58" spans="1:10">
      <c r="A58" s="1">
        <v>40684</v>
      </c>
      <c r="B58" s="2">
        <v>0.40416666666666662</v>
      </c>
      <c r="C58">
        <v>140</v>
      </c>
      <c r="D58">
        <v>70</v>
      </c>
      <c r="E58">
        <v>182</v>
      </c>
      <c r="I58" t="str">
        <f t="shared" si="0"/>
        <v/>
      </c>
      <c r="J58">
        <v>0</v>
      </c>
    </row>
    <row r="59" spans="1:10">
      <c r="A59" s="1">
        <v>40684</v>
      </c>
      <c r="B59" s="2">
        <v>0.41111111111111115</v>
      </c>
      <c r="C59">
        <v>140</v>
      </c>
      <c r="D59">
        <v>70</v>
      </c>
      <c r="E59">
        <v>163</v>
      </c>
      <c r="I59" t="str">
        <f t="shared" si="0"/>
        <v/>
      </c>
      <c r="J59">
        <v>0</v>
      </c>
    </row>
    <row r="60" spans="1:10">
      <c r="A60" s="1">
        <v>40684</v>
      </c>
      <c r="B60" s="2">
        <v>0.41597222222222219</v>
      </c>
      <c r="C60">
        <v>140</v>
      </c>
      <c r="D60">
        <v>70</v>
      </c>
      <c r="E60">
        <v>143</v>
      </c>
      <c r="F60">
        <v>114</v>
      </c>
      <c r="H60">
        <v>1</v>
      </c>
      <c r="I60">
        <f t="shared" si="0"/>
        <v>26.666666666666668</v>
      </c>
      <c r="J60">
        <v>0</v>
      </c>
    </row>
    <row r="61" spans="1:10">
      <c r="A61" s="1">
        <v>40684</v>
      </c>
      <c r="B61" s="2">
        <v>0.42499999999999999</v>
      </c>
      <c r="C61">
        <v>140</v>
      </c>
      <c r="D61">
        <v>70</v>
      </c>
      <c r="E61">
        <v>125</v>
      </c>
      <c r="F61">
        <v>84</v>
      </c>
      <c r="H61">
        <v>2</v>
      </c>
      <c r="I61">
        <f t="shared" si="0"/>
        <v>53.333333333333336</v>
      </c>
      <c r="J61">
        <v>0</v>
      </c>
    </row>
    <row r="62" spans="1:10">
      <c r="A62" s="1">
        <v>40684</v>
      </c>
      <c r="B62" s="2">
        <v>0.43194444444444446</v>
      </c>
      <c r="C62">
        <v>140</v>
      </c>
      <c r="D62">
        <v>70</v>
      </c>
      <c r="E62">
        <v>117</v>
      </c>
      <c r="I62" t="str">
        <f t="shared" si="0"/>
        <v/>
      </c>
      <c r="J62">
        <v>0</v>
      </c>
    </row>
    <row r="63" spans="1:10">
      <c r="A63" s="1">
        <v>40684</v>
      </c>
      <c r="B63" s="2">
        <v>0.4368055555555555</v>
      </c>
      <c r="C63">
        <v>140</v>
      </c>
      <c r="D63">
        <v>70</v>
      </c>
      <c r="E63">
        <f>(E62+E64)/2</f>
        <v>116.5</v>
      </c>
      <c r="F63">
        <v>117</v>
      </c>
      <c r="H63">
        <v>2</v>
      </c>
      <c r="I63">
        <f t="shared" si="0"/>
        <v>53.333333333333336</v>
      </c>
      <c r="J63">
        <v>0</v>
      </c>
    </row>
    <row r="64" spans="1:10">
      <c r="A64" s="1">
        <v>40684</v>
      </c>
      <c r="B64" s="2">
        <v>0.4458333333333333</v>
      </c>
      <c r="C64">
        <v>140</v>
      </c>
      <c r="D64">
        <v>70</v>
      </c>
      <c r="E64">
        <v>116</v>
      </c>
      <c r="I64" t="str">
        <f t="shared" si="0"/>
        <v/>
      </c>
      <c r="J64">
        <v>0</v>
      </c>
    </row>
    <row r="65" spans="1:10">
      <c r="A65" s="1">
        <v>40684</v>
      </c>
      <c r="B65" s="2">
        <v>0.45069444444444445</v>
      </c>
      <c r="C65">
        <v>140</v>
      </c>
      <c r="D65">
        <v>70</v>
      </c>
      <c r="E65">
        <v>115</v>
      </c>
      <c r="F65">
        <v>85</v>
      </c>
      <c r="H65">
        <v>3</v>
      </c>
      <c r="I65">
        <f t="shared" si="0"/>
        <v>80</v>
      </c>
      <c r="J65">
        <v>0</v>
      </c>
    </row>
    <row r="66" spans="1:10">
      <c r="A66" s="1">
        <v>40684</v>
      </c>
      <c r="B66" s="2">
        <v>0.4597222222222222</v>
      </c>
      <c r="C66">
        <v>140</v>
      </c>
      <c r="D66">
        <v>70</v>
      </c>
      <c r="E66">
        <v>113</v>
      </c>
      <c r="I66" t="str">
        <f t="shared" si="0"/>
        <v/>
      </c>
      <c r="J66">
        <v>0</v>
      </c>
    </row>
    <row r="67" spans="1:10">
      <c r="A67" s="1">
        <v>40684</v>
      </c>
      <c r="B67" s="2">
        <v>0.46527777777777773</v>
      </c>
      <c r="C67">
        <v>140</v>
      </c>
      <c r="D67">
        <v>70</v>
      </c>
      <c r="E67">
        <v>111</v>
      </c>
      <c r="F67">
        <v>130</v>
      </c>
      <c r="H67">
        <v>2</v>
      </c>
      <c r="I67">
        <f t="shared" ref="I67:I130" si="1">IF(H67="","",H67*L$8/L$9)</f>
        <v>53.333333333333336</v>
      </c>
      <c r="J67">
        <v>0</v>
      </c>
    </row>
    <row r="68" spans="1:10">
      <c r="A68" s="1">
        <v>40684</v>
      </c>
      <c r="B68" s="2">
        <v>0.47361111111111115</v>
      </c>
      <c r="C68">
        <v>140</v>
      </c>
      <c r="D68">
        <v>70</v>
      </c>
      <c r="E68">
        <v>112</v>
      </c>
      <c r="I68" t="str">
        <f t="shared" si="1"/>
        <v/>
      </c>
      <c r="J68">
        <v>0</v>
      </c>
    </row>
    <row r="69" spans="1:10">
      <c r="A69" s="1">
        <v>40684</v>
      </c>
      <c r="B69" s="2">
        <v>0.47847222222222219</v>
      </c>
      <c r="C69">
        <v>140</v>
      </c>
      <c r="D69">
        <v>70</v>
      </c>
      <c r="E69">
        <v>111</v>
      </c>
      <c r="F69">
        <v>147</v>
      </c>
      <c r="H69">
        <v>1</v>
      </c>
      <c r="I69">
        <f t="shared" si="1"/>
        <v>26.666666666666668</v>
      </c>
      <c r="J69">
        <v>0</v>
      </c>
    </row>
    <row r="70" spans="1:10">
      <c r="A70" s="1">
        <v>40684</v>
      </c>
      <c r="B70" s="2">
        <v>0.49444444444444446</v>
      </c>
      <c r="C70">
        <v>140</v>
      </c>
      <c r="D70">
        <v>70</v>
      </c>
      <c r="E70">
        <v>111</v>
      </c>
      <c r="F70">
        <v>90</v>
      </c>
      <c r="H70">
        <v>2</v>
      </c>
      <c r="I70">
        <f t="shared" si="1"/>
        <v>53.333333333333336</v>
      </c>
      <c r="J70">
        <v>0</v>
      </c>
    </row>
    <row r="71" spans="1:10">
      <c r="A71" s="1">
        <v>40684</v>
      </c>
      <c r="B71" s="2">
        <v>0.50138888888888888</v>
      </c>
      <c r="C71">
        <v>140</v>
      </c>
      <c r="D71">
        <v>70</v>
      </c>
      <c r="E71">
        <v>109</v>
      </c>
      <c r="I71" t="str">
        <f t="shared" si="1"/>
        <v/>
      </c>
      <c r="J71">
        <v>0</v>
      </c>
    </row>
    <row r="72" spans="1:10">
      <c r="A72" s="1">
        <v>40684</v>
      </c>
      <c r="B72" s="2">
        <v>0.50555555555555554</v>
      </c>
      <c r="C72">
        <v>140</v>
      </c>
      <c r="D72">
        <v>70</v>
      </c>
      <c r="E72">
        <f>(E71+E73)/2</f>
        <v>108.5</v>
      </c>
      <c r="F72">
        <v>97</v>
      </c>
      <c r="H72">
        <v>2</v>
      </c>
      <c r="I72">
        <f t="shared" si="1"/>
        <v>53.333333333333336</v>
      </c>
      <c r="J72">
        <v>0</v>
      </c>
    </row>
    <row r="73" spans="1:10">
      <c r="A73" s="1">
        <v>40684</v>
      </c>
      <c r="B73" s="2">
        <v>0.51527777777777783</v>
      </c>
      <c r="C73">
        <v>140</v>
      </c>
      <c r="D73">
        <v>70</v>
      </c>
      <c r="E73">
        <v>108</v>
      </c>
      <c r="H73">
        <v>2</v>
      </c>
      <c r="I73">
        <f t="shared" si="1"/>
        <v>53.333333333333336</v>
      </c>
      <c r="J73">
        <v>0</v>
      </c>
    </row>
    <row r="74" spans="1:10">
      <c r="A74" s="1">
        <v>40684</v>
      </c>
      <c r="B74" s="2">
        <v>0.5229166666666667</v>
      </c>
      <c r="C74">
        <v>140</v>
      </c>
      <c r="D74">
        <v>70</v>
      </c>
      <c r="E74">
        <v>109</v>
      </c>
      <c r="I74" t="str">
        <f t="shared" si="1"/>
        <v/>
      </c>
      <c r="J74">
        <v>0</v>
      </c>
    </row>
    <row r="75" spans="1:10">
      <c r="A75" s="1">
        <v>40684</v>
      </c>
      <c r="B75" s="2">
        <v>0.52916666666666667</v>
      </c>
      <c r="C75">
        <v>140</v>
      </c>
      <c r="D75">
        <v>70</v>
      </c>
      <c r="E75">
        <v>111</v>
      </c>
      <c r="I75" t="str">
        <f t="shared" si="1"/>
        <v/>
      </c>
      <c r="J75">
        <v>0</v>
      </c>
    </row>
    <row r="76" spans="1:10">
      <c r="A76" s="1">
        <v>40684</v>
      </c>
      <c r="B76" s="2">
        <v>0.53680555555555554</v>
      </c>
      <c r="C76">
        <v>140</v>
      </c>
      <c r="D76">
        <v>70</v>
      </c>
      <c r="E76">
        <v>115</v>
      </c>
      <c r="F76">
        <v>152</v>
      </c>
      <c r="I76" t="str">
        <f t="shared" si="1"/>
        <v/>
      </c>
      <c r="J76">
        <v>0</v>
      </c>
    </row>
    <row r="77" spans="1:10">
      <c r="A77" s="1">
        <v>40684</v>
      </c>
      <c r="B77" s="2">
        <v>0.54375000000000007</v>
      </c>
      <c r="C77">
        <v>140</v>
      </c>
      <c r="D77">
        <v>70</v>
      </c>
      <c r="E77">
        <v>122</v>
      </c>
      <c r="F77">
        <v>126</v>
      </c>
      <c r="H77">
        <v>3</v>
      </c>
      <c r="I77">
        <f t="shared" si="1"/>
        <v>80</v>
      </c>
      <c r="J77">
        <v>0</v>
      </c>
    </row>
    <row r="78" spans="1:10">
      <c r="A78" s="1">
        <v>40684</v>
      </c>
      <c r="B78" s="2">
        <v>0.54861111111111105</v>
      </c>
      <c r="C78">
        <v>140</v>
      </c>
      <c r="D78">
        <v>70</v>
      </c>
      <c r="E78">
        <v>127</v>
      </c>
      <c r="F78">
        <v>124</v>
      </c>
      <c r="I78" t="str">
        <f t="shared" si="1"/>
        <v/>
      </c>
      <c r="J78">
        <v>0</v>
      </c>
    </row>
    <row r="79" spans="1:10">
      <c r="A79" s="1">
        <v>40684</v>
      </c>
      <c r="B79" s="2">
        <v>0.55763888888888891</v>
      </c>
      <c r="C79">
        <v>140</v>
      </c>
      <c r="D79">
        <v>70</v>
      </c>
      <c r="E79">
        <v>135</v>
      </c>
      <c r="I79" t="str">
        <f t="shared" si="1"/>
        <v/>
      </c>
      <c r="J79">
        <v>0</v>
      </c>
    </row>
    <row r="80" spans="1:10">
      <c r="A80" s="1">
        <v>40684</v>
      </c>
      <c r="B80" s="2">
        <v>0.56388888888888888</v>
      </c>
      <c r="C80">
        <v>140</v>
      </c>
      <c r="D80">
        <v>70</v>
      </c>
      <c r="E80">
        <v>140</v>
      </c>
      <c r="I80" t="str">
        <f t="shared" si="1"/>
        <v/>
      </c>
      <c r="J80">
        <v>0</v>
      </c>
    </row>
    <row r="81" spans="1:10">
      <c r="A81" s="1">
        <v>40684</v>
      </c>
      <c r="B81" s="2">
        <v>0.56805555555555554</v>
      </c>
      <c r="C81">
        <v>140</v>
      </c>
      <c r="D81">
        <v>70</v>
      </c>
      <c r="E81">
        <f>(E80+E82)/2</f>
        <v>140.5</v>
      </c>
      <c r="H81">
        <v>2</v>
      </c>
      <c r="I81">
        <f t="shared" si="1"/>
        <v>53.333333333333336</v>
      </c>
      <c r="J81">
        <v>0</v>
      </c>
    </row>
    <row r="82" spans="1:10">
      <c r="A82" s="1">
        <v>40684</v>
      </c>
      <c r="B82" s="2">
        <v>0.57152777777777775</v>
      </c>
      <c r="C82">
        <v>140</v>
      </c>
      <c r="D82">
        <v>70</v>
      </c>
      <c r="E82">
        <v>141</v>
      </c>
      <c r="I82" t="str">
        <f t="shared" si="1"/>
        <v/>
      </c>
      <c r="J82">
        <v>0</v>
      </c>
    </row>
    <row r="83" spans="1:10">
      <c r="A83" s="1">
        <v>40684</v>
      </c>
      <c r="B83" s="2">
        <v>0.57847222222222217</v>
      </c>
      <c r="C83">
        <v>140</v>
      </c>
      <c r="D83">
        <v>70</v>
      </c>
      <c r="E83">
        <v>152</v>
      </c>
      <c r="I83" t="str">
        <f t="shared" si="1"/>
        <v/>
      </c>
      <c r="J83">
        <v>0</v>
      </c>
    </row>
    <row r="84" spans="1:10">
      <c r="A84" s="1">
        <v>40684</v>
      </c>
      <c r="B84" s="2">
        <v>0.58402777777777781</v>
      </c>
      <c r="C84">
        <v>140</v>
      </c>
      <c r="D84">
        <v>70</v>
      </c>
      <c r="E84">
        <v>163</v>
      </c>
      <c r="F84">
        <v>162</v>
      </c>
      <c r="G84">
        <v>1</v>
      </c>
      <c r="I84" t="str">
        <f t="shared" si="1"/>
        <v/>
      </c>
      <c r="J84">
        <v>0</v>
      </c>
    </row>
    <row r="85" spans="1:10">
      <c r="A85" s="1">
        <v>40684</v>
      </c>
      <c r="B85" s="2">
        <v>0.59236111111111112</v>
      </c>
      <c r="C85">
        <v>140</v>
      </c>
      <c r="D85">
        <v>70</v>
      </c>
      <c r="E85">
        <v>164</v>
      </c>
      <c r="I85" t="str">
        <f t="shared" si="1"/>
        <v/>
      </c>
      <c r="J85">
        <v>0</v>
      </c>
    </row>
    <row r="86" spans="1:10">
      <c r="A86" s="1">
        <v>40684</v>
      </c>
      <c r="B86" s="2">
        <v>0.59930555555555554</v>
      </c>
      <c r="C86">
        <v>140</v>
      </c>
      <c r="D86">
        <v>70</v>
      </c>
      <c r="E86">
        <v>160</v>
      </c>
      <c r="I86" t="str">
        <f t="shared" si="1"/>
        <v/>
      </c>
      <c r="J86">
        <v>0</v>
      </c>
    </row>
    <row r="87" spans="1:10">
      <c r="A87" s="1">
        <v>40684</v>
      </c>
      <c r="B87" s="2">
        <v>0.60625000000000007</v>
      </c>
      <c r="C87">
        <v>140</v>
      </c>
      <c r="D87">
        <v>70</v>
      </c>
      <c r="E87">
        <v>154</v>
      </c>
      <c r="I87" t="str">
        <f t="shared" si="1"/>
        <v/>
      </c>
      <c r="J87">
        <v>0</v>
      </c>
    </row>
    <row r="88" spans="1:10">
      <c r="A88" s="1">
        <v>40684</v>
      </c>
      <c r="B88" s="2">
        <v>0.61319444444444449</v>
      </c>
      <c r="C88">
        <v>140</v>
      </c>
      <c r="D88">
        <v>70</v>
      </c>
      <c r="E88">
        <v>144</v>
      </c>
      <c r="I88" t="str">
        <f t="shared" si="1"/>
        <v/>
      </c>
      <c r="J88">
        <v>0</v>
      </c>
    </row>
    <row r="89" spans="1:10">
      <c r="A89" s="1">
        <v>40684</v>
      </c>
      <c r="B89" s="2">
        <v>0.62013888888888891</v>
      </c>
      <c r="C89">
        <v>140</v>
      </c>
      <c r="D89">
        <v>70</v>
      </c>
      <c r="E89">
        <v>127</v>
      </c>
      <c r="I89" t="str">
        <f t="shared" si="1"/>
        <v/>
      </c>
      <c r="J89">
        <v>0</v>
      </c>
    </row>
    <row r="90" spans="1:10">
      <c r="A90" s="1">
        <v>40684</v>
      </c>
      <c r="B90" s="2">
        <v>0.62708333333333333</v>
      </c>
      <c r="C90">
        <v>140</v>
      </c>
      <c r="D90">
        <v>70</v>
      </c>
      <c r="E90">
        <v>117</v>
      </c>
      <c r="I90" t="str">
        <f t="shared" si="1"/>
        <v/>
      </c>
      <c r="J90">
        <v>0</v>
      </c>
    </row>
    <row r="91" spans="1:10">
      <c r="A91" s="1">
        <v>40684</v>
      </c>
      <c r="B91" s="2">
        <v>0.63402777777777775</v>
      </c>
      <c r="C91">
        <v>140</v>
      </c>
      <c r="D91">
        <v>70</v>
      </c>
      <c r="E91">
        <v>112</v>
      </c>
      <c r="I91" t="str">
        <f t="shared" si="1"/>
        <v/>
      </c>
      <c r="J91">
        <v>0</v>
      </c>
    </row>
    <row r="92" spans="1:10">
      <c r="A92" s="1">
        <v>40684</v>
      </c>
      <c r="B92" s="2">
        <v>0.64097222222222217</v>
      </c>
      <c r="C92">
        <v>140</v>
      </c>
      <c r="D92">
        <v>70</v>
      </c>
      <c r="E92">
        <v>106</v>
      </c>
      <c r="I92" t="str">
        <f t="shared" si="1"/>
        <v/>
      </c>
      <c r="J92">
        <v>0</v>
      </c>
    </row>
    <row r="93" spans="1:10">
      <c r="A93" s="1">
        <v>40684</v>
      </c>
      <c r="B93" s="2">
        <v>0.6479166666666667</v>
      </c>
      <c r="C93">
        <v>140</v>
      </c>
      <c r="D93">
        <v>70</v>
      </c>
      <c r="E93">
        <v>105</v>
      </c>
      <c r="I93" t="str">
        <f t="shared" si="1"/>
        <v/>
      </c>
      <c r="J93">
        <v>0</v>
      </c>
    </row>
    <row r="94" spans="1:10">
      <c r="A94" s="1">
        <v>40684</v>
      </c>
      <c r="B94" s="2">
        <v>0.65486111111111112</v>
      </c>
      <c r="C94">
        <v>140</v>
      </c>
      <c r="D94">
        <v>70</v>
      </c>
      <c r="E94">
        <v>103</v>
      </c>
      <c r="I94" t="str">
        <f t="shared" si="1"/>
        <v/>
      </c>
      <c r="J94">
        <v>0</v>
      </c>
    </row>
    <row r="95" spans="1:10">
      <c r="A95" s="1">
        <v>40684</v>
      </c>
      <c r="B95" s="2">
        <v>0.66180555555555554</v>
      </c>
      <c r="C95">
        <v>140</v>
      </c>
      <c r="D95">
        <v>70</v>
      </c>
      <c r="E95">
        <v>100</v>
      </c>
      <c r="I95" t="str">
        <f t="shared" si="1"/>
        <v/>
      </c>
      <c r="J95">
        <v>0</v>
      </c>
    </row>
    <row r="96" spans="1:10">
      <c r="A96" s="1">
        <v>40684</v>
      </c>
      <c r="B96" s="2">
        <v>0.66875000000000007</v>
      </c>
      <c r="C96">
        <v>140</v>
      </c>
      <c r="D96">
        <v>70</v>
      </c>
      <c r="E96">
        <v>97</v>
      </c>
      <c r="I96" t="str">
        <f t="shared" si="1"/>
        <v/>
      </c>
      <c r="J96">
        <v>0</v>
      </c>
    </row>
    <row r="97" spans="1:10">
      <c r="A97" s="1">
        <v>40684</v>
      </c>
      <c r="B97" s="2">
        <v>0.67569444444444438</v>
      </c>
      <c r="C97">
        <v>140</v>
      </c>
      <c r="D97">
        <v>70</v>
      </c>
      <c r="E97">
        <v>94</v>
      </c>
      <c r="I97" t="str">
        <f t="shared" si="1"/>
        <v/>
      </c>
      <c r="J97">
        <v>0</v>
      </c>
    </row>
    <row r="98" spans="1:10">
      <c r="A98" s="1">
        <v>40684</v>
      </c>
      <c r="B98" s="2">
        <v>0.68263888888888891</v>
      </c>
      <c r="C98">
        <v>140</v>
      </c>
      <c r="D98">
        <v>70</v>
      </c>
      <c r="E98">
        <v>92</v>
      </c>
      <c r="I98" t="str">
        <f t="shared" si="1"/>
        <v/>
      </c>
      <c r="J98">
        <v>0</v>
      </c>
    </row>
    <row r="99" spans="1:10">
      <c r="A99" s="1">
        <v>40684</v>
      </c>
      <c r="B99" s="2">
        <v>0.69652777777777775</v>
      </c>
      <c r="C99">
        <v>140</v>
      </c>
      <c r="D99">
        <v>70</v>
      </c>
      <c r="E99">
        <v>91</v>
      </c>
      <c r="I99" t="str">
        <f t="shared" si="1"/>
        <v/>
      </c>
      <c r="J99">
        <v>0</v>
      </c>
    </row>
    <row r="100" spans="1:10">
      <c r="A100" s="1">
        <v>40684</v>
      </c>
      <c r="B100" s="2">
        <v>0.70347222222222217</v>
      </c>
      <c r="C100">
        <v>140</v>
      </c>
      <c r="D100">
        <v>70</v>
      </c>
      <c r="E100">
        <v>90</v>
      </c>
      <c r="I100" t="str">
        <f t="shared" si="1"/>
        <v/>
      </c>
      <c r="J100">
        <v>0</v>
      </c>
    </row>
    <row r="101" spans="1:10">
      <c r="A101" s="1">
        <v>40684</v>
      </c>
      <c r="B101" s="2">
        <v>0.7104166666666667</v>
      </c>
      <c r="C101">
        <v>140</v>
      </c>
      <c r="D101">
        <v>70</v>
      </c>
      <c r="E101">
        <v>87</v>
      </c>
      <c r="I101" t="str">
        <f t="shared" si="1"/>
        <v/>
      </c>
      <c r="J101">
        <v>0</v>
      </c>
    </row>
    <row r="102" spans="1:10">
      <c r="A102" s="1">
        <v>40684</v>
      </c>
      <c r="B102" s="2">
        <v>0.71736111111111101</v>
      </c>
      <c r="C102">
        <v>140</v>
      </c>
      <c r="D102">
        <v>70</v>
      </c>
      <c r="E102">
        <v>85</v>
      </c>
      <c r="G102">
        <v>2.4</v>
      </c>
      <c r="I102" t="str">
        <f t="shared" si="1"/>
        <v/>
      </c>
      <c r="J102">
        <v>0</v>
      </c>
    </row>
    <row r="103" spans="1:10">
      <c r="A103" s="1">
        <v>40684</v>
      </c>
      <c r="B103" s="2">
        <v>0.72430555555555554</v>
      </c>
      <c r="C103">
        <v>140</v>
      </c>
      <c r="D103">
        <v>70</v>
      </c>
      <c r="E103">
        <v>84</v>
      </c>
      <c r="I103" t="str">
        <f t="shared" si="1"/>
        <v/>
      </c>
      <c r="J103">
        <v>0</v>
      </c>
    </row>
    <row r="104" spans="1:10">
      <c r="A104" s="1">
        <v>40684</v>
      </c>
      <c r="B104" s="2">
        <v>0.73125000000000007</v>
      </c>
      <c r="C104">
        <v>140</v>
      </c>
      <c r="D104">
        <v>70</v>
      </c>
      <c r="E104">
        <v>87</v>
      </c>
      <c r="F104">
        <v>94</v>
      </c>
      <c r="H104">
        <v>3</v>
      </c>
      <c r="I104">
        <f t="shared" si="1"/>
        <v>80</v>
      </c>
      <c r="J104">
        <v>0</v>
      </c>
    </row>
    <row r="105" spans="1:10">
      <c r="A105" s="1">
        <v>40684</v>
      </c>
      <c r="B105" s="2">
        <v>0.73819444444444438</v>
      </c>
      <c r="C105">
        <v>140</v>
      </c>
      <c r="D105">
        <v>70</v>
      </c>
      <c r="E105">
        <v>92</v>
      </c>
      <c r="I105" t="str">
        <f t="shared" si="1"/>
        <v/>
      </c>
      <c r="J105">
        <v>0</v>
      </c>
    </row>
    <row r="106" spans="1:10">
      <c r="A106" s="1">
        <v>40684</v>
      </c>
      <c r="B106" s="2">
        <v>0.74513888888888891</v>
      </c>
      <c r="C106">
        <v>140</v>
      </c>
      <c r="D106">
        <v>70</v>
      </c>
      <c r="E106">
        <v>95</v>
      </c>
      <c r="I106" t="str">
        <f t="shared" si="1"/>
        <v/>
      </c>
      <c r="J106">
        <v>0</v>
      </c>
    </row>
    <row r="107" spans="1:10">
      <c r="A107" s="1">
        <v>40684</v>
      </c>
      <c r="B107" s="2">
        <v>0.75208333333333333</v>
      </c>
      <c r="C107">
        <v>140</v>
      </c>
      <c r="D107">
        <v>70</v>
      </c>
      <c r="E107">
        <v>106</v>
      </c>
      <c r="I107" t="str">
        <f t="shared" si="1"/>
        <v/>
      </c>
      <c r="J107">
        <v>0</v>
      </c>
    </row>
    <row r="108" spans="1:10">
      <c r="A108" s="1">
        <v>40684</v>
      </c>
      <c r="B108" s="2">
        <v>0.75902777777777775</v>
      </c>
      <c r="C108">
        <v>140</v>
      </c>
      <c r="D108">
        <v>70</v>
      </c>
      <c r="E108">
        <v>115</v>
      </c>
      <c r="I108" t="str">
        <f t="shared" si="1"/>
        <v/>
      </c>
      <c r="J108">
        <v>0</v>
      </c>
    </row>
    <row r="109" spans="1:10">
      <c r="A109" s="1">
        <v>40684</v>
      </c>
      <c r="B109" s="2">
        <v>0.76597222222222217</v>
      </c>
      <c r="C109">
        <v>140</v>
      </c>
      <c r="D109">
        <v>70</v>
      </c>
      <c r="E109">
        <v>132</v>
      </c>
      <c r="I109" t="str">
        <f t="shared" si="1"/>
        <v/>
      </c>
      <c r="J109">
        <v>0</v>
      </c>
    </row>
    <row r="110" spans="1:10">
      <c r="A110" s="1">
        <v>40684</v>
      </c>
      <c r="B110" s="2">
        <v>0.7729166666666667</v>
      </c>
      <c r="C110">
        <v>140</v>
      </c>
      <c r="D110">
        <v>70</v>
      </c>
      <c r="E110">
        <v>145</v>
      </c>
      <c r="I110" t="str">
        <f t="shared" si="1"/>
        <v/>
      </c>
      <c r="J110">
        <v>0</v>
      </c>
    </row>
    <row r="111" spans="1:10">
      <c r="A111" s="1">
        <v>40684</v>
      </c>
      <c r="B111" s="2">
        <v>0.77986111111111101</v>
      </c>
      <c r="C111">
        <v>140</v>
      </c>
      <c r="D111">
        <v>70</v>
      </c>
      <c r="E111">
        <v>164</v>
      </c>
      <c r="I111" t="str">
        <f t="shared" si="1"/>
        <v/>
      </c>
      <c r="J111">
        <v>0</v>
      </c>
    </row>
    <row r="112" spans="1:10">
      <c r="A112" s="1">
        <v>40684</v>
      </c>
      <c r="B112" s="2">
        <v>0.78680555555555554</v>
      </c>
      <c r="C112">
        <v>140</v>
      </c>
      <c r="D112">
        <v>70</v>
      </c>
      <c r="E112">
        <v>185</v>
      </c>
      <c r="I112" t="str">
        <f t="shared" si="1"/>
        <v/>
      </c>
      <c r="J112">
        <v>0</v>
      </c>
    </row>
    <row r="113" spans="1:10">
      <c r="A113" s="1">
        <v>40684</v>
      </c>
      <c r="B113" s="2">
        <v>0.80069444444444438</v>
      </c>
      <c r="C113">
        <v>140</v>
      </c>
      <c r="D113">
        <v>70</v>
      </c>
      <c r="E113">
        <v>197</v>
      </c>
      <c r="I113" t="str">
        <f t="shared" si="1"/>
        <v/>
      </c>
      <c r="J113">
        <v>0</v>
      </c>
    </row>
    <row r="114" spans="1:10">
      <c r="A114" s="1">
        <v>40684</v>
      </c>
      <c r="B114" s="2">
        <v>0.80763888888888891</v>
      </c>
      <c r="C114">
        <v>140</v>
      </c>
      <c r="D114">
        <v>70</v>
      </c>
      <c r="E114">
        <v>222</v>
      </c>
      <c r="I114" t="str">
        <f t="shared" si="1"/>
        <v/>
      </c>
      <c r="J114">
        <v>0</v>
      </c>
    </row>
    <row r="115" spans="1:10">
      <c r="A115" s="1">
        <v>40684</v>
      </c>
      <c r="B115" s="2">
        <v>0.81458333333333333</v>
      </c>
      <c r="C115">
        <v>140</v>
      </c>
      <c r="D115">
        <v>70</v>
      </c>
      <c r="E115">
        <v>227</v>
      </c>
      <c r="I115" t="str">
        <f t="shared" si="1"/>
        <v/>
      </c>
      <c r="J115">
        <v>0</v>
      </c>
    </row>
    <row r="116" spans="1:10">
      <c r="A116" s="1">
        <v>40684</v>
      </c>
      <c r="B116" s="2">
        <v>0.81874999999999998</v>
      </c>
      <c r="C116">
        <v>140</v>
      </c>
      <c r="D116">
        <v>70</v>
      </c>
      <c r="E116">
        <v>242</v>
      </c>
      <c r="G116">
        <v>1</v>
      </c>
      <c r="I116" t="str">
        <f t="shared" si="1"/>
        <v/>
      </c>
      <c r="J116">
        <v>0</v>
      </c>
    </row>
    <row r="117" spans="1:10">
      <c r="A117" s="1">
        <v>40684</v>
      </c>
      <c r="B117" s="2">
        <v>0.82847222222222217</v>
      </c>
      <c r="C117">
        <v>140</v>
      </c>
      <c r="D117">
        <v>70</v>
      </c>
      <c r="E117">
        <v>265</v>
      </c>
      <c r="I117" t="str">
        <f t="shared" si="1"/>
        <v/>
      </c>
      <c r="J117">
        <v>0</v>
      </c>
    </row>
    <row r="118" spans="1:10">
      <c r="A118" s="1">
        <v>40684</v>
      </c>
      <c r="B118" s="2">
        <v>0.8354166666666667</v>
      </c>
      <c r="C118">
        <v>140</v>
      </c>
      <c r="D118">
        <v>70</v>
      </c>
      <c r="E118">
        <v>277</v>
      </c>
      <c r="I118" t="str">
        <f t="shared" si="1"/>
        <v/>
      </c>
      <c r="J118">
        <v>0</v>
      </c>
    </row>
    <row r="119" spans="1:10">
      <c r="A119" s="1">
        <v>40684</v>
      </c>
      <c r="B119" s="2">
        <v>0.84236111111111101</v>
      </c>
      <c r="C119">
        <v>140</v>
      </c>
      <c r="D119">
        <v>70</v>
      </c>
      <c r="E119">
        <v>293</v>
      </c>
      <c r="I119" t="str">
        <f t="shared" si="1"/>
        <v/>
      </c>
      <c r="J119">
        <v>0</v>
      </c>
    </row>
    <row r="120" spans="1:10">
      <c r="A120" s="1">
        <v>40684</v>
      </c>
      <c r="B120" s="2">
        <v>0.84861111111111109</v>
      </c>
      <c r="C120">
        <v>140</v>
      </c>
      <c r="D120">
        <v>70</v>
      </c>
      <c r="E120">
        <v>298</v>
      </c>
      <c r="F120">
        <v>280</v>
      </c>
      <c r="I120" t="str">
        <f t="shared" si="1"/>
        <v/>
      </c>
      <c r="J120">
        <v>0</v>
      </c>
    </row>
    <row r="121" spans="1:10">
      <c r="A121" s="1">
        <v>40684</v>
      </c>
      <c r="B121" s="2">
        <v>0.85625000000000007</v>
      </c>
      <c r="C121">
        <v>140</v>
      </c>
      <c r="D121">
        <v>70</v>
      </c>
      <c r="E121">
        <v>302</v>
      </c>
      <c r="I121" t="str">
        <f t="shared" si="1"/>
        <v/>
      </c>
      <c r="J121">
        <v>0</v>
      </c>
    </row>
    <row r="122" spans="1:10">
      <c r="A122" s="1">
        <v>40684</v>
      </c>
      <c r="B122" s="2">
        <v>0.86319444444444438</v>
      </c>
      <c r="C122">
        <v>140</v>
      </c>
      <c r="D122">
        <v>70</v>
      </c>
      <c r="E122">
        <v>305</v>
      </c>
      <c r="I122" t="str">
        <f t="shared" si="1"/>
        <v/>
      </c>
      <c r="J122">
        <v>0</v>
      </c>
    </row>
    <row r="123" spans="1:10">
      <c r="A123" s="1">
        <v>40684</v>
      </c>
      <c r="B123" s="2">
        <v>0.87013888888888891</v>
      </c>
      <c r="C123">
        <v>140</v>
      </c>
      <c r="D123">
        <v>70</v>
      </c>
      <c r="E123">
        <v>307</v>
      </c>
      <c r="I123" t="str">
        <f t="shared" si="1"/>
        <v/>
      </c>
      <c r="J123">
        <v>0</v>
      </c>
    </row>
    <row r="124" spans="1:10">
      <c r="A124" s="1">
        <v>40684</v>
      </c>
      <c r="B124" s="2">
        <v>0.87708333333333333</v>
      </c>
      <c r="C124">
        <v>140</v>
      </c>
      <c r="D124">
        <v>70</v>
      </c>
      <c r="E124">
        <v>308</v>
      </c>
      <c r="I124" t="str">
        <f t="shared" si="1"/>
        <v/>
      </c>
      <c r="J124">
        <v>0</v>
      </c>
    </row>
    <row r="125" spans="1:10">
      <c r="A125" s="1">
        <v>40684</v>
      </c>
      <c r="B125" s="2">
        <v>0.88402777777777775</v>
      </c>
      <c r="C125">
        <v>140</v>
      </c>
      <c r="D125">
        <v>70</v>
      </c>
      <c r="E125">
        <v>302</v>
      </c>
      <c r="I125" t="str">
        <f t="shared" si="1"/>
        <v/>
      </c>
      <c r="J125">
        <v>0</v>
      </c>
    </row>
    <row r="126" spans="1:10">
      <c r="A126" s="1">
        <v>40684</v>
      </c>
      <c r="B126" s="2">
        <v>0.89097222222222217</v>
      </c>
      <c r="C126">
        <v>140</v>
      </c>
      <c r="D126">
        <v>70</v>
      </c>
      <c r="E126">
        <v>298</v>
      </c>
      <c r="I126" t="str">
        <f t="shared" si="1"/>
        <v/>
      </c>
      <c r="J126">
        <v>0</v>
      </c>
    </row>
    <row r="127" spans="1:10">
      <c r="A127" s="1">
        <v>40684</v>
      </c>
      <c r="B127" s="2">
        <v>0.8979166666666667</v>
      </c>
      <c r="C127">
        <v>140</v>
      </c>
      <c r="D127">
        <v>70</v>
      </c>
      <c r="E127">
        <v>297</v>
      </c>
      <c r="I127" t="str">
        <f t="shared" si="1"/>
        <v/>
      </c>
      <c r="J127">
        <v>0</v>
      </c>
    </row>
    <row r="128" spans="1:10">
      <c r="A128" s="1">
        <v>40684</v>
      </c>
      <c r="B128" s="2">
        <v>0.90486111111111101</v>
      </c>
      <c r="C128">
        <v>140</v>
      </c>
      <c r="D128">
        <v>70</v>
      </c>
      <c r="E128">
        <v>296</v>
      </c>
      <c r="I128" t="str">
        <f t="shared" si="1"/>
        <v/>
      </c>
      <c r="J128">
        <v>0</v>
      </c>
    </row>
    <row r="129" spans="1:10">
      <c r="A129" s="1">
        <v>40684</v>
      </c>
      <c r="B129" s="2">
        <v>0.91180555555555554</v>
      </c>
      <c r="C129">
        <v>140</v>
      </c>
      <c r="D129">
        <v>70</v>
      </c>
      <c r="E129">
        <v>295</v>
      </c>
      <c r="I129" t="str">
        <f t="shared" si="1"/>
        <v/>
      </c>
      <c r="J129">
        <v>0</v>
      </c>
    </row>
    <row r="130" spans="1:10">
      <c r="A130" s="1">
        <v>40684</v>
      </c>
      <c r="B130" s="2">
        <v>0.91875000000000007</v>
      </c>
      <c r="C130">
        <v>140</v>
      </c>
      <c r="D130">
        <v>70</v>
      </c>
      <c r="E130">
        <v>292</v>
      </c>
      <c r="I130" t="str">
        <f t="shared" si="1"/>
        <v/>
      </c>
      <c r="J130">
        <v>0</v>
      </c>
    </row>
    <row r="131" spans="1:10">
      <c r="A131" s="1">
        <v>40684</v>
      </c>
      <c r="B131" s="2">
        <v>0.92569444444444438</v>
      </c>
      <c r="C131">
        <v>140</v>
      </c>
      <c r="D131">
        <v>70</v>
      </c>
      <c r="E131">
        <v>291</v>
      </c>
      <c r="I131" t="str">
        <f t="shared" ref="I131:I142" si="2">IF(H131="","",H131*L$8/L$9)</f>
        <v/>
      </c>
      <c r="J131">
        <v>0</v>
      </c>
    </row>
    <row r="132" spans="1:10">
      <c r="A132" s="1">
        <v>40684</v>
      </c>
      <c r="B132" s="2">
        <v>0.93263888888888891</v>
      </c>
      <c r="C132">
        <v>140</v>
      </c>
      <c r="D132">
        <v>70</v>
      </c>
      <c r="E132">
        <v>286</v>
      </c>
      <c r="I132" t="str">
        <f t="shared" si="2"/>
        <v/>
      </c>
      <c r="J132">
        <v>0</v>
      </c>
    </row>
    <row r="133" spans="1:10">
      <c r="A133" s="1">
        <v>40684</v>
      </c>
      <c r="B133" s="2">
        <v>0.93958333333333333</v>
      </c>
      <c r="C133">
        <v>140</v>
      </c>
      <c r="D133">
        <v>70</v>
      </c>
      <c r="E133">
        <v>296</v>
      </c>
      <c r="I133" t="str">
        <f t="shared" si="2"/>
        <v/>
      </c>
      <c r="J133">
        <v>0</v>
      </c>
    </row>
    <row r="134" spans="1:10">
      <c r="A134" s="1">
        <v>40684</v>
      </c>
      <c r="B134" s="2">
        <v>0.94652777777777775</v>
      </c>
      <c r="C134">
        <v>140</v>
      </c>
      <c r="D134">
        <v>70</v>
      </c>
      <c r="E134">
        <v>281</v>
      </c>
      <c r="I134" t="str">
        <f t="shared" si="2"/>
        <v/>
      </c>
      <c r="J134">
        <v>0</v>
      </c>
    </row>
    <row r="135" spans="1:10">
      <c r="A135" s="1">
        <v>40684</v>
      </c>
      <c r="B135" s="2">
        <v>0.95000000000000007</v>
      </c>
      <c r="C135">
        <v>140</v>
      </c>
      <c r="D135">
        <v>70</v>
      </c>
      <c r="E135">
        <f>(E134+E136)/2</f>
        <v>268</v>
      </c>
      <c r="F135">
        <v>222</v>
      </c>
      <c r="G135">
        <v>3</v>
      </c>
      <c r="I135" t="str">
        <f t="shared" si="2"/>
        <v/>
      </c>
      <c r="J135">
        <v>0</v>
      </c>
    </row>
    <row r="136" spans="1:10">
      <c r="A136" s="1">
        <v>40684</v>
      </c>
      <c r="B136" s="2">
        <v>0.95347222222222217</v>
      </c>
      <c r="C136">
        <v>140</v>
      </c>
      <c r="D136">
        <v>70</v>
      </c>
      <c r="E136">
        <v>255</v>
      </c>
      <c r="I136" t="str">
        <f t="shared" si="2"/>
        <v/>
      </c>
      <c r="J136">
        <v>0</v>
      </c>
    </row>
    <row r="137" spans="1:10">
      <c r="A137" s="1">
        <v>40684</v>
      </c>
      <c r="B137" s="2">
        <v>0.9604166666666667</v>
      </c>
      <c r="C137">
        <v>140</v>
      </c>
      <c r="D137">
        <v>70</v>
      </c>
      <c r="E137">
        <v>234</v>
      </c>
      <c r="I137" t="str">
        <f t="shared" si="2"/>
        <v/>
      </c>
      <c r="J137">
        <v>0</v>
      </c>
    </row>
    <row r="138" spans="1:10">
      <c r="A138" s="1">
        <v>40684</v>
      </c>
      <c r="B138" s="2">
        <v>0.96736111111111101</v>
      </c>
      <c r="C138">
        <v>140</v>
      </c>
      <c r="D138">
        <v>70</v>
      </c>
      <c r="E138">
        <v>175</v>
      </c>
      <c r="I138" t="str">
        <f t="shared" si="2"/>
        <v/>
      </c>
      <c r="J138">
        <v>0</v>
      </c>
    </row>
    <row r="139" spans="1:10">
      <c r="A139" s="1">
        <v>40684</v>
      </c>
      <c r="B139" s="2">
        <v>0.97430555555555554</v>
      </c>
      <c r="C139">
        <v>140</v>
      </c>
      <c r="D139">
        <v>70</v>
      </c>
      <c r="E139">
        <v>120</v>
      </c>
      <c r="I139" t="str">
        <f t="shared" si="2"/>
        <v/>
      </c>
      <c r="J139">
        <v>0</v>
      </c>
    </row>
    <row r="140" spans="1:10">
      <c r="A140" s="1">
        <v>40684</v>
      </c>
      <c r="B140" s="2">
        <v>0.98125000000000007</v>
      </c>
      <c r="C140">
        <v>140</v>
      </c>
      <c r="D140">
        <v>70</v>
      </c>
      <c r="E140">
        <v>96</v>
      </c>
      <c r="I140" t="str">
        <f t="shared" si="2"/>
        <v/>
      </c>
      <c r="J140">
        <v>0</v>
      </c>
    </row>
    <row r="141" spans="1:10">
      <c r="A141" s="1">
        <v>40684</v>
      </c>
      <c r="B141" s="2">
        <v>0.98819444444444438</v>
      </c>
      <c r="C141">
        <v>140</v>
      </c>
      <c r="D141">
        <v>70</v>
      </c>
      <c r="E141">
        <v>86</v>
      </c>
      <c r="I141" t="str">
        <f t="shared" si="2"/>
        <v/>
      </c>
      <c r="J141">
        <v>0</v>
      </c>
    </row>
    <row r="142" spans="1:10">
      <c r="A142" s="1">
        <v>40684</v>
      </c>
      <c r="B142" s="2">
        <v>0.99513888888888891</v>
      </c>
      <c r="C142">
        <v>140</v>
      </c>
      <c r="D142">
        <v>70</v>
      </c>
      <c r="E142">
        <v>78</v>
      </c>
      <c r="I142" t="str">
        <f t="shared" si="2"/>
        <v/>
      </c>
      <c r="J142">
        <v>0</v>
      </c>
    </row>
  </sheetData>
  <phoneticPr fontId="1" type="noConversion"/>
  <pageMargins left="0.75" right="0.75" top="1" bottom="1" header="0.5" footer="0.5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M522"/>
  <sheetViews>
    <sheetView workbookViewId="0">
      <selection activeCell="F36" sqref="F36"/>
    </sheetView>
  </sheetViews>
  <sheetFormatPr baseColWidth="10" defaultRowHeight="13"/>
  <cols>
    <col min="3" max="3" width="12.42578125" bestFit="1" customWidth="1"/>
  </cols>
  <sheetData>
    <row r="1" spans="1:13">
      <c r="A1" t="s">
        <v>0</v>
      </c>
      <c r="B1" t="s">
        <v>1</v>
      </c>
      <c r="C1" t="s">
        <v>26</v>
      </c>
      <c r="D1" t="s">
        <v>24</v>
      </c>
      <c r="E1" t="s">
        <v>25</v>
      </c>
      <c r="F1" t="s">
        <v>2</v>
      </c>
      <c r="G1" t="s">
        <v>3</v>
      </c>
      <c r="H1" t="s">
        <v>4</v>
      </c>
      <c r="I1" t="s">
        <v>5</v>
      </c>
      <c r="J1" t="s">
        <v>20</v>
      </c>
      <c r="K1" t="s">
        <v>23</v>
      </c>
    </row>
    <row r="2" spans="1:13">
      <c r="A2" s="1">
        <v>40687</v>
      </c>
      <c r="B2" s="2">
        <v>5.5555555555555558E-3</v>
      </c>
      <c r="C2" s="6">
        <f>A2+B2</f>
        <v>40687.005555555559</v>
      </c>
      <c r="D2">
        <v>140</v>
      </c>
      <c r="E2">
        <v>70</v>
      </c>
      <c r="F2">
        <v>151</v>
      </c>
      <c r="J2" t="str">
        <f>IF(I2="","",I2*M$8/M$9)</f>
        <v/>
      </c>
      <c r="K2">
        <v>0</v>
      </c>
    </row>
    <row r="3" spans="1:13">
      <c r="A3" s="1">
        <v>40687</v>
      </c>
      <c r="B3" s="2">
        <v>1.2499999999999999E-2</v>
      </c>
      <c r="C3" s="6">
        <f t="shared" ref="C3:C66" si="0">A3+B3</f>
        <v>40687.012499999997</v>
      </c>
      <c r="D3">
        <v>140</v>
      </c>
      <c r="E3">
        <v>70</v>
      </c>
      <c r="F3">
        <v>156</v>
      </c>
      <c r="J3" t="str">
        <f t="shared" ref="J3:J66" si="1">IF(I3="","",I3*M$8/M$9)</f>
        <v/>
      </c>
      <c r="K3">
        <v>0</v>
      </c>
    </row>
    <row r="4" spans="1:13">
      <c r="A4" s="1">
        <v>40687</v>
      </c>
      <c r="B4" s="2">
        <v>1.9444444444444445E-2</v>
      </c>
      <c r="C4" s="6">
        <f t="shared" si="0"/>
        <v>40687.019444444442</v>
      </c>
      <c r="D4">
        <v>140</v>
      </c>
      <c r="E4">
        <v>70</v>
      </c>
      <c r="F4">
        <v>142</v>
      </c>
      <c r="J4" t="str">
        <f t="shared" si="1"/>
        <v/>
      </c>
      <c r="K4">
        <v>0</v>
      </c>
    </row>
    <row r="5" spans="1:13">
      <c r="A5" s="1">
        <v>40687</v>
      </c>
      <c r="B5" s="2">
        <v>2.6388888888888889E-2</v>
      </c>
      <c r="C5" s="6">
        <f t="shared" si="0"/>
        <v>40687.026388888888</v>
      </c>
      <c r="D5">
        <v>140</v>
      </c>
      <c r="E5">
        <v>70</v>
      </c>
      <c r="F5">
        <v>133</v>
      </c>
      <c r="J5" t="str">
        <f t="shared" si="1"/>
        <v/>
      </c>
      <c r="K5">
        <v>0</v>
      </c>
    </row>
    <row r="6" spans="1:13">
      <c r="A6" s="1">
        <v>40687</v>
      </c>
      <c r="B6" s="2">
        <v>3.3333333333333333E-2</v>
      </c>
      <c r="C6" s="6">
        <f t="shared" si="0"/>
        <v>40687.033333333333</v>
      </c>
      <c r="D6">
        <v>140</v>
      </c>
      <c r="E6">
        <v>70</v>
      </c>
      <c r="F6">
        <v>127</v>
      </c>
      <c r="J6" t="str">
        <f t="shared" si="1"/>
        <v/>
      </c>
      <c r="K6">
        <v>0</v>
      </c>
    </row>
    <row r="7" spans="1:13">
      <c r="A7" s="1">
        <v>40687</v>
      </c>
      <c r="B7" s="2">
        <v>4.027777777777778E-2</v>
      </c>
      <c r="C7" s="6">
        <f t="shared" si="0"/>
        <v>40687.040277777778</v>
      </c>
      <c r="D7">
        <v>140</v>
      </c>
      <c r="E7">
        <v>70</v>
      </c>
      <c r="F7">
        <v>139</v>
      </c>
      <c r="G7">
        <v>118</v>
      </c>
      <c r="H7">
        <v>1.75</v>
      </c>
      <c r="J7" t="str">
        <f t="shared" si="1"/>
        <v/>
      </c>
      <c r="K7">
        <v>0</v>
      </c>
    </row>
    <row r="8" spans="1:13">
      <c r="A8" s="1">
        <v>40687</v>
      </c>
      <c r="B8" s="2">
        <v>4.7222222222222221E-2</v>
      </c>
      <c r="C8" s="6">
        <f t="shared" si="0"/>
        <v>40687.047222222223</v>
      </c>
      <c r="D8">
        <v>140</v>
      </c>
      <c r="E8">
        <v>70</v>
      </c>
      <c r="F8">
        <v>118</v>
      </c>
      <c r="J8" t="str">
        <f t="shared" si="1"/>
        <v/>
      </c>
      <c r="K8">
        <v>0</v>
      </c>
      <c r="M8">
        <v>360</v>
      </c>
    </row>
    <row r="9" spans="1:13">
      <c r="A9" s="1">
        <v>40687</v>
      </c>
      <c r="B9" s="2">
        <v>5.4166666666666669E-2</v>
      </c>
      <c r="C9" s="6">
        <f t="shared" si="0"/>
        <v>40687.054166666669</v>
      </c>
      <c r="D9">
        <v>140</v>
      </c>
      <c r="E9">
        <v>70</v>
      </c>
      <c r="F9">
        <v>104</v>
      </c>
      <c r="J9" t="str">
        <f t="shared" si="1"/>
        <v/>
      </c>
      <c r="K9">
        <v>0</v>
      </c>
      <c r="M9">
        <v>20</v>
      </c>
    </row>
    <row r="10" spans="1:13">
      <c r="A10" s="1">
        <v>40687</v>
      </c>
      <c r="B10" s="2">
        <v>6.1111111111111116E-2</v>
      </c>
      <c r="C10" s="6">
        <f t="shared" si="0"/>
        <v>40687.061111111114</v>
      </c>
      <c r="D10">
        <v>140</v>
      </c>
      <c r="E10">
        <v>70</v>
      </c>
      <c r="F10">
        <v>96</v>
      </c>
      <c r="J10" t="str">
        <f t="shared" si="1"/>
        <v/>
      </c>
      <c r="K10">
        <v>0</v>
      </c>
    </row>
    <row r="11" spans="1:13">
      <c r="A11" s="1">
        <v>40687</v>
      </c>
      <c r="B11" s="2">
        <v>6.805555555555555E-2</v>
      </c>
      <c r="C11" s="6">
        <f t="shared" si="0"/>
        <v>40687.068055555559</v>
      </c>
      <c r="D11">
        <v>140</v>
      </c>
      <c r="E11">
        <v>70</v>
      </c>
      <c r="F11">
        <v>91</v>
      </c>
      <c r="J11" t="str">
        <f t="shared" si="1"/>
        <v/>
      </c>
      <c r="K11">
        <v>0</v>
      </c>
    </row>
    <row r="12" spans="1:13">
      <c r="A12" s="1">
        <v>40687</v>
      </c>
      <c r="B12" s="2">
        <v>7.4999999999999997E-2</v>
      </c>
      <c r="C12" s="6">
        <f t="shared" si="0"/>
        <v>40687.074999999997</v>
      </c>
      <c r="D12">
        <v>140</v>
      </c>
      <c r="E12">
        <v>70</v>
      </c>
      <c r="F12">
        <v>85</v>
      </c>
      <c r="J12" t="str">
        <f t="shared" si="1"/>
        <v/>
      </c>
      <c r="K12">
        <v>0</v>
      </c>
    </row>
    <row r="13" spans="1:13">
      <c r="A13" s="1">
        <v>40687</v>
      </c>
      <c r="B13" s="2">
        <v>8.8888888888888892E-2</v>
      </c>
      <c r="C13" s="6">
        <f t="shared" si="0"/>
        <v>40687.088888888888</v>
      </c>
      <c r="D13">
        <v>140</v>
      </c>
      <c r="E13">
        <v>70</v>
      </c>
      <c r="F13">
        <v>81</v>
      </c>
      <c r="J13" t="str">
        <f t="shared" si="1"/>
        <v/>
      </c>
      <c r="K13">
        <v>0</v>
      </c>
    </row>
    <row r="14" spans="1:13">
      <c r="A14" s="1">
        <v>40687</v>
      </c>
      <c r="B14" s="2">
        <v>9.5833333333333326E-2</v>
      </c>
      <c r="C14" s="6">
        <f t="shared" si="0"/>
        <v>40687.095833333333</v>
      </c>
      <c r="D14">
        <v>140</v>
      </c>
      <c r="E14">
        <v>70</v>
      </c>
      <c r="F14">
        <v>55</v>
      </c>
      <c r="J14" t="str">
        <f t="shared" si="1"/>
        <v/>
      </c>
      <c r="K14">
        <v>0</v>
      </c>
    </row>
    <row r="15" spans="1:13">
      <c r="A15" s="1">
        <v>40687</v>
      </c>
      <c r="B15" s="2">
        <v>0.10277777777777779</v>
      </c>
      <c r="C15" s="6">
        <f t="shared" si="0"/>
        <v>40687.102777777778</v>
      </c>
      <c r="D15">
        <v>140</v>
      </c>
      <c r="E15">
        <v>70</v>
      </c>
      <c r="F15">
        <v>39</v>
      </c>
      <c r="J15" t="str">
        <f t="shared" si="1"/>
        <v/>
      </c>
      <c r="K15">
        <v>0</v>
      </c>
    </row>
    <row r="16" spans="1:13">
      <c r="A16" s="1">
        <v>40687</v>
      </c>
      <c r="B16" s="2">
        <v>0.10972222222222222</v>
      </c>
      <c r="C16" s="6">
        <f t="shared" si="0"/>
        <v>40687.109722222223</v>
      </c>
      <c r="D16">
        <v>140</v>
      </c>
      <c r="E16">
        <v>70</v>
      </c>
      <c r="F16">
        <v>50</v>
      </c>
      <c r="J16" t="str">
        <f t="shared" si="1"/>
        <v/>
      </c>
      <c r="K16">
        <v>0</v>
      </c>
    </row>
    <row r="17" spans="1:11">
      <c r="A17" s="1">
        <v>40687</v>
      </c>
      <c r="B17" s="2">
        <v>0.11666666666666665</v>
      </c>
      <c r="C17" s="6">
        <f t="shared" si="0"/>
        <v>40687.116666666669</v>
      </c>
      <c r="D17">
        <v>140</v>
      </c>
      <c r="E17">
        <v>70</v>
      </c>
      <c r="F17">
        <v>60</v>
      </c>
      <c r="J17" t="str">
        <f t="shared" si="1"/>
        <v/>
      </c>
      <c r="K17">
        <v>0</v>
      </c>
    </row>
    <row r="18" spans="1:11">
      <c r="A18" s="1">
        <v>40687</v>
      </c>
      <c r="B18" s="2">
        <v>0.12361111111111112</v>
      </c>
      <c r="C18" s="6">
        <f t="shared" si="0"/>
        <v>40687.123611111114</v>
      </c>
      <c r="D18">
        <v>140</v>
      </c>
      <c r="E18">
        <v>70</v>
      </c>
      <c r="F18">
        <v>56</v>
      </c>
      <c r="J18" t="str">
        <f t="shared" si="1"/>
        <v/>
      </c>
      <c r="K18">
        <v>0</v>
      </c>
    </row>
    <row r="19" spans="1:11">
      <c r="A19" s="1">
        <v>40687</v>
      </c>
      <c r="B19" s="2">
        <v>0.13055555555555556</v>
      </c>
      <c r="C19" s="6">
        <f t="shared" si="0"/>
        <v>40687.130555555559</v>
      </c>
      <c r="D19">
        <v>140</v>
      </c>
      <c r="E19">
        <v>70</v>
      </c>
      <c r="F19">
        <v>46</v>
      </c>
      <c r="J19" t="str">
        <f t="shared" si="1"/>
        <v/>
      </c>
      <c r="K19">
        <v>0</v>
      </c>
    </row>
    <row r="20" spans="1:11">
      <c r="A20" s="1">
        <v>40687</v>
      </c>
      <c r="B20" s="2">
        <v>0.13749999999999998</v>
      </c>
      <c r="C20" s="6">
        <f t="shared" si="0"/>
        <v>40687.137499999997</v>
      </c>
      <c r="D20">
        <v>140</v>
      </c>
      <c r="E20">
        <v>70</v>
      </c>
      <c r="F20">
        <v>44</v>
      </c>
      <c r="J20" t="str">
        <f t="shared" si="1"/>
        <v/>
      </c>
      <c r="K20">
        <v>0</v>
      </c>
    </row>
    <row r="21" spans="1:11">
      <c r="A21" s="1">
        <v>40687</v>
      </c>
      <c r="B21" s="2">
        <v>0.14444444444444446</v>
      </c>
      <c r="C21" s="6">
        <f t="shared" si="0"/>
        <v>40687.144444444442</v>
      </c>
      <c r="D21">
        <v>140</v>
      </c>
      <c r="E21">
        <v>70</v>
      </c>
      <c r="F21">
        <v>43</v>
      </c>
      <c r="J21" t="str">
        <f t="shared" si="1"/>
        <v/>
      </c>
      <c r="K21">
        <v>0</v>
      </c>
    </row>
    <row r="22" spans="1:11">
      <c r="A22" s="1">
        <v>40687</v>
      </c>
      <c r="B22" s="2">
        <v>0.15138888888888888</v>
      </c>
      <c r="C22" s="6">
        <f t="shared" si="0"/>
        <v>40687.151388888888</v>
      </c>
      <c r="D22">
        <v>140</v>
      </c>
      <c r="E22">
        <v>70</v>
      </c>
      <c r="F22">
        <v>64</v>
      </c>
      <c r="J22" t="str">
        <f t="shared" si="1"/>
        <v/>
      </c>
      <c r="K22">
        <v>0</v>
      </c>
    </row>
    <row r="23" spans="1:11">
      <c r="A23" s="1">
        <v>40687</v>
      </c>
      <c r="B23" s="2">
        <v>0.16527777777777777</v>
      </c>
      <c r="C23" s="6">
        <f t="shared" si="0"/>
        <v>40687.165277777778</v>
      </c>
      <c r="D23">
        <v>140</v>
      </c>
      <c r="E23">
        <v>70</v>
      </c>
      <c r="F23">
        <v>79</v>
      </c>
      <c r="G23">
        <v>77</v>
      </c>
      <c r="H23">
        <v>1.75</v>
      </c>
      <c r="I23">
        <v>1</v>
      </c>
      <c r="J23">
        <f t="shared" si="1"/>
        <v>18</v>
      </c>
      <c r="K23">
        <v>0</v>
      </c>
    </row>
    <row r="24" spans="1:11">
      <c r="A24" s="1">
        <v>40687</v>
      </c>
      <c r="B24" s="2">
        <v>0.17222222222222225</v>
      </c>
      <c r="C24" s="6">
        <f t="shared" si="0"/>
        <v>40687.172222222223</v>
      </c>
      <c r="D24">
        <v>140</v>
      </c>
      <c r="E24">
        <v>70</v>
      </c>
      <c r="F24">
        <v>82</v>
      </c>
      <c r="J24" t="str">
        <f t="shared" si="1"/>
        <v/>
      </c>
      <c r="K24">
        <v>0</v>
      </c>
    </row>
    <row r="25" spans="1:11">
      <c r="A25" s="1">
        <v>40687</v>
      </c>
      <c r="B25" s="2">
        <v>0.17916666666666667</v>
      </c>
      <c r="C25" s="6">
        <f t="shared" si="0"/>
        <v>40687.179166666669</v>
      </c>
      <c r="D25">
        <v>140</v>
      </c>
      <c r="E25">
        <v>70</v>
      </c>
      <c r="F25">
        <v>85</v>
      </c>
      <c r="J25" t="str">
        <f t="shared" si="1"/>
        <v/>
      </c>
      <c r="K25">
        <v>0</v>
      </c>
    </row>
    <row r="26" spans="1:11">
      <c r="A26" s="1">
        <v>40687</v>
      </c>
      <c r="B26" s="2">
        <v>0.18680555555555556</v>
      </c>
      <c r="C26" s="6">
        <f t="shared" si="0"/>
        <v>40687.186805555553</v>
      </c>
      <c r="D26">
        <v>140</v>
      </c>
      <c r="E26">
        <v>70</v>
      </c>
      <c r="F26">
        <v>91</v>
      </c>
      <c r="J26" t="str">
        <f t="shared" si="1"/>
        <v/>
      </c>
      <c r="K26">
        <v>0</v>
      </c>
    </row>
    <row r="27" spans="1:11">
      <c r="A27" s="1">
        <v>40687</v>
      </c>
      <c r="B27" s="2">
        <v>0.19305555555555554</v>
      </c>
      <c r="C27" s="6">
        <f t="shared" si="0"/>
        <v>40687.193055555559</v>
      </c>
      <c r="D27">
        <v>140</v>
      </c>
      <c r="E27">
        <v>70</v>
      </c>
      <c r="F27">
        <v>98</v>
      </c>
      <c r="J27" t="str">
        <f t="shared" si="1"/>
        <v/>
      </c>
      <c r="K27">
        <v>0</v>
      </c>
    </row>
    <row r="28" spans="1:11">
      <c r="A28" s="1">
        <v>40687</v>
      </c>
      <c r="B28" s="2">
        <v>0.20069444444444443</v>
      </c>
      <c r="C28" s="6">
        <f t="shared" si="0"/>
        <v>40687.200694444444</v>
      </c>
      <c r="D28">
        <v>140</v>
      </c>
      <c r="E28">
        <v>70</v>
      </c>
      <c r="F28">
        <v>102</v>
      </c>
      <c r="J28" t="str">
        <f t="shared" si="1"/>
        <v/>
      </c>
      <c r="K28">
        <v>0</v>
      </c>
    </row>
    <row r="29" spans="1:11">
      <c r="A29" s="1">
        <v>40687</v>
      </c>
      <c r="B29" s="2">
        <v>0.2076388888888889</v>
      </c>
      <c r="C29" s="6">
        <f t="shared" si="0"/>
        <v>40687.207638888889</v>
      </c>
      <c r="D29">
        <v>140</v>
      </c>
      <c r="E29">
        <v>70</v>
      </c>
      <c r="F29">
        <v>78</v>
      </c>
      <c r="J29" t="str">
        <f t="shared" si="1"/>
        <v/>
      </c>
      <c r="K29">
        <v>0</v>
      </c>
    </row>
    <row r="30" spans="1:11">
      <c r="A30" s="1">
        <v>40687</v>
      </c>
      <c r="B30" s="2">
        <v>0.21458333333333335</v>
      </c>
      <c r="C30" s="6">
        <f t="shared" si="0"/>
        <v>40687.214583333334</v>
      </c>
      <c r="D30">
        <v>140</v>
      </c>
      <c r="E30">
        <v>70</v>
      </c>
      <c r="F30">
        <v>79</v>
      </c>
      <c r="J30" t="str">
        <f t="shared" si="1"/>
        <v/>
      </c>
      <c r="K30">
        <v>0</v>
      </c>
    </row>
    <row r="31" spans="1:11">
      <c r="A31" s="1">
        <v>40687</v>
      </c>
      <c r="B31" s="2">
        <v>0.24374999999999999</v>
      </c>
      <c r="C31" s="6">
        <f t="shared" si="0"/>
        <v>40687.243750000001</v>
      </c>
      <c r="D31">
        <v>140</v>
      </c>
      <c r="E31">
        <v>70</v>
      </c>
      <c r="F31">
        <v>110</v>
      </c>
      <c r="G31">
        <v>62</v>
      </c>
      <c r="I31">
        <v>1</v>
      </c>
      <c r="J31">
        <f t="shared" si="1"/>
        <v>18</v>
      </c>
      <c r="K31">
        <v>0</v>
      </c>
    </row>
    <row r="32" spans="1:11">
      <c r="A32" s="1">
        <v>40687</v>
      </c>
      <c r="B32" s="2">
        <v>0.26180555555555557</v>
      </c>
      <c r="C32" s="6">
        <f t="shared" si="0"/>
        <v>40687.261805555558</v>
      </c>
      <c r="D32">
        <v>140</v>
      </c>
      <c r="E32">
        <v>70</v>
      </c>
      <c r="F32">
        <v>140</v>
      </c>
      <c r="H32">
        <v>3.6</v>
      </c>
      <c r="J32" t="str">
        <f t="shared" si="1"/>
        <v/>
      </c>
      <c r="K32">
        <v>0</v>
      </c>
    </row>
    <row r="33" spans="1:11">
      <c r="A33" s="1">
        <v>40687</v>
      </c>
      <c r="B33" s="2">
        <v>0.27499999999999997</v>
      </c>
      <c r="C33" s="6">
        <f t="shared" si="0"/>
        <v>40687.275000000001</v>
      </c>
      <c r="D33">
        <v>140</v>
      </c>
      <c r="E33">
        <v>70</v>
      </c>
      <c r="F33">
        <v>164</v>
      </c>
      <c r="J33" t="str">
        <f t="shared" si="1"/>
        <v/>
      </c>
      <c r="K33">
        <v>0</v>
      </c>
    </row>
    <row r="34" spans="1:11">
      <c r="A34" s="1">
        <v>40687</v>
      </c>
      <c r="B34" s="2">
        <v>0.28125</v>
      </c>
      <c r="C34" s="6">
        <f t="shared" si="0"/>
        <v>40687.28125</v>
      </c>
      <c r="D34">
        <v>140</v>
      </c>
      <c r="E34">
        <v>70</v>
      </c>
      <c r="F34">
        <v>150</v>
      </c>
      <c r="I34">
        <v>2</v>
      </c>
      <c r="J34">
        <f t="shared" si="1"/>
        <v>36</v>
      </c>
      <c r="K34">
        <v>0</v>
      </c>
    </row>
    <row r="35" spans="1:11">
      <c r="A35" s="1">
        <v>40687</v>
      </c>
      <c r="B35" s="2">
        <v>0.32083333333333336</v>
      </c>
      <c r="C35" s="6">
        <f t="shared" si="0"/>
        <v>40687.320833333331</v>
      </c>
      <c r="D35">
        <v>140</v>
      </c>
      <c r="E35">
        <v>70</v>
      </c>
      <c r="F35">
        <v>140</v>
      </c>
      <c r="G35">
        <v>144</v>
      </c>
      <c r="J35" t="str">
        <f t="shared" si="1"/>
        <v/>
      </c>
      <c r="K35">
        <v>0</v>
      </c>
    </row>
    <row r="36" spans="1:11">
      <c r="A36" s="1">
        <v>40687</v>
      </c>
      <c r="B36" s="2">
        <v>0.32430555555555557</v>
      </c>
      <c r="C36" s="6">
        <f t="shared" si="0"/>
        <v>40687.324305555558</v>
      </c>
      <c r="D36">
        <v>140</v>
      </c>
      <c r="E36">
        <v>70</v>
      </c>
      <c r="F36">
        <v>135</v>
      </c>
      <c r="J36" t="str">
        <f t="shared" si="1"/>
        <v/>
      </c>
      <c r="K36">
        <v>0</v>
      </c>
    </row>
    <row r="37" spans="1:11">
      <c r="A37" s="1">
        <v>40687</v>
      </c>
      <c r="B37" s="2">
        <v>0.33124999999999999</v>
      </c>
      <c r="C37" s="6">
        <f t="shared" si="0"/>
        <v>40687.331250000003</v>
      </c>
      <c r="D37">
        <v>140</v>
      </c>
      <c r="E37">
        <v>70</v>
      </c>
      <c r="F37">
        <v>138</v>
      </c>
      <c r="J37" t="str">
        <f t="shared" si="1"/>
        <v/>
      </c>
      <c r="K37">
        <v>0</v>
      </c>
    </row>
    <row r="38" spans="1:11">
      <c r="A38" s="1">
        <v>40687</v>
      </c>
      <c r="B38" s="2">
        <v>0.33819444444444446</v>
      </c>
      <c r="C38" s="6">
        <f t="shared" si="0"/>
        <v>40687.338194444441</v>
      </c>
      <c r="D38">
        <v>140</v>
      </c>
      <c r="E38">
        <v>70</v>
      </c>
      <c r="F38">
        <v>139</v>
      </c>
      <c r="J38" t="str">
        <f t="shared" si="1"/>
        <v/>
      </c>
      <c r="K38">
        <v>0</v>
      </c>
    </row>
    <row r="39" spans="1:11">
      <c r="A39" s="1">
        <v>40687</v>
      </c>
      <c r="B39" s="2">
        <v>0.34513888888888888</v>
      </c>
      <c r="C39" s="6">
        <f t="shared" si="0"/>
        <v>40687.345138888886</v>
      </c>
      <c r="D39">
        <v>140</v>
      </c>
      <c r="E39">
        <v>70</v>
      </c>
      <c r="F39">
        <v>137</v>
      </c>
      <c r="J39" t="str">
        <f t="shared" si="1"/>
        <v/>
      </c>
      <c r="K39">
        <v>0</v>
      </c>
    </row>
    <row r="40" spans="1:11">
      <c r="A40" s="1">
        <v>40687</v>
      </c>
      <c r="B40" s="2">
        <v>0.3520833333333333</v>
      </c>
      <c r="C40" s="6">
        <f t="shared" si="0"/>
        <v>40687.352083333331</v>
      </c>
      <c r="D40">
        <v>140</v>
      </c>
      <c r="E40">
        <v>70</v>
      </c>
      <c r="F40">
        <v>132</v>
      </c>
      <c r="J40" t="str">
        <f t="shared" si="1"/>
        <v/>
      </c>
      <c r="K40">
        <v>0</v>
      </c>
    </row>
    <row r="41" spans="1:11">
      <c r="A41" s="1">
        <v>40687</v>
      </c>
      <c r="B41" s="2">
        <v>0.35902777777777778</v>
      </c>
      <c r="C41" s="6">
        <f t="shared" si="0"/>
        <v>40687.359027777777</v>
      </c>
      <c r="D41">
        <v>140</v>
      </c>
      <c r="E41">
        <v>70</v>
      </c>
      <c r="F41">
        <v>124</v>
      </c>
      <c r="J41" t="str">
        <f t="shared" si="1"/>
        <v/>
      </c>
      <c r="K41">
        <v>0</v>
      </c>
    </row>
    <row r="42" spans="1:11">
      <c r="A42" s="1">
        <v>40687</v>
      </c>
      <c r="B42" s="2">
        <v>0.36458333333333331</v>
      </c>
      <c r="C42" s="6">
        <f t="shared" si="0"/>
        <v>40687.364583333336</v>
      </c>
      <c r="D42">
        <v>140</v>
      </c>
      <c r="E42">
        <v>70</v>
      </c>
      <c r="F42">
        <v>116</v>
      </c>
      <c r="G42">
        <v>110</v>
      </c>
      <c r="J42" t="str">
        <f t="shared" si="1"/>
        <v/>
      </c>
      <c r="K42">
        <v>0</v>
      </c>
    </row>
    <row r="43" spans="1:11">
      <c r="A43" s="1">
        <v>40687</v>
      </c>
      <c r="B43" s="2">
        <v>0.37291666666666662</v>
      </c>
      <c r="C43" s="6">
        <f t="shared" si="0"/>
        <v>40687.372916666667</v>
      </c>
      <c r="D43">
        <v>140</v>
      </c>
      <c r="E43">
        <v>70</v>
      </c>
      <c r="F43">
        <v>112</v>
      </c>
      <c r="J43" t="str">
        <f t="shared" si="1"/>
        <v/>
      </c>
      <c r="K43">
        <v>0</v>
      </c>
    </row>
    <row r="44" spans="1:11">
      <c r="A44" s="1">
        <v>40687</v>
      </c>
      <c r="B44" s="2">
        <v>0.37986111111111115</v>
      </c>
      <c r="C44" s="6">
        <f t="shared" si="0"/>
        <v>40687.379861111112</v>
      </c>
      <c r="D44">
        <v>140</v>
      </c>
      <c r="E44">
        <v>70</v>
      </c>
      <c r="F44">
        <v>108</v>
      </c>
      <c r="J44" t="str">
        <f t="shared" si="1"/>
        <v/>
      </c>
      <c r="K44">
        <v>0</v>
      </c>
    </row>
    <row r="45" spans="1:11">
      <c r="A45" s="1">
        <v>40687</v>
      </c>
      <c r="B45" s="2">
        <v>0.38680555555555557</v>
      </c>
      <c r="C45" s="6">
        <f t="shared" si="0"/>
        <v>40687.386805555558</v>
      </c>
      <c r="D45">
        <v>140</v>
      </c>
      <c r="E45">
        <v>70</v>
      </c>
      <c r="F45">
        <v>103</v>
      </c>
      <c r="J45" t="str">
        <f t="shared" si="1"/>
        <v/>
      </c>
      <c r="K45">
        <v>0</v>
      </c>
    </row>
    <row r="46" spans="1:11">
      <c r="A46" s="1">
        <v>40687</v>
      </c>
      <c r="B46" s="2">
        <v>0.40069444444444446</v>
      </c>
      <c r="C46" s="6">
        <f t="shared" si="0"/>
        <v>40687.400694444441</v>
      </c>
      <c r="D46">
        <v>140</v>
      </c>
      <c r="E46">
        <v>70</v>
      </c>
      <c r="F46">
        <v>102</v>
      </c>
      <c r="G46">
        <v>105</v>
      </c>
      <c r="H46">
        <v>1.75</v>
      </c>
      <c r="J46" t="str">
        <f t="shared" si="1"/>
        <v/>
      </c>
      <c r="K46">
        <v>0</v>
      </c>
    </row>
    <row r="47" spans="1:11">
      <c r="A47" s="1">
        <v>40687</v>
      </c>
      <c r="B47" s="2">
        <v>0.40763888888888888</v>
      </c>
      <c r="C47" s="6">
        <f t="shared" si="0"/>
        <v>40687.407638888886</v>
      </c>
      <c r="D47">
        <v>140</v>
      </c>
      <c r="E47">
        <v>70</v>
      </c>
      <c r="F47">
        <v>103</v>
      </c>
      <c r="J47" t="str">
        <f t="shared" si="1"/>
        <v/>
      </c>
      <c r="K47">
        <v>0</v>
      </c>
    </row>
    <row r="48" spans="1:11">
      <c r="A48" s="1">
        <v>40687</v>
      </c>
      <c r="B48" s="2">
        <v>0.42152777777777778</v>
      </c>
      <c r="C48" s="6">
        <f t="shared" si="0"/>
        <v>40687.421527777777</v>
      </c>
      <c r="D48">
        <v>140</v>
      </c>
      <c r="E48">
        <v>70</v>
      </c>
      <c r="F48">
        <v>102</v>
      </c>
      <c r="J48" t="str">
        <f t="shared" si="1"/>
        <v/>
      </c>
      <c r="K48">
        <v>0</v>
      </c>
    </row>
    <row r="49" spans="1:11">
      <c r="A49" s="1">
        <v>40687</v>
      </c>
      <c r="B49" s="2">
        <v>0.4284722222222222</v>
      </c>
      <c r="C49" s="6">
        <f t="shared" si="0"/>
        <v>40687.428472222222</v>
      </c>
      <c r="D49">
        <v>140</v>
      </c>
      <c r="E49">
        <v>70</v>
      </c>
      <c r="F49">
        <v>104</v>
      </c>
      <c r="J49" t="str">
        <f t="shared" si="1"/>
        <v/>
      </c>
      <c r="K49">
        <v>0</v>
      </c>
    </row>
    <row r="50" spans="1:11">
      <c r="A50" s="1">
        <v>40687</v>
      </c>
      <c r="B50" s="2">
        <v>0.43541666666666662</v>
      </c>
      <c r="C50" s="6">
        <f t="shared" si="0"/>
        <v>40687.435416666667</v>
      </c>
      <c r="D50">
        <v>140</v>
      </c>
      <c r="E50">
        <v>70</v>
      </c>
      <c r="F50">
        <v>97</v>
      </c>
      <c r="J50" t="str">
        <f t="shared" si="1"/>
        <v/>
      </c>
      <c r="K50">
        <v>0</v>
      </c>
    </row>
    <row r="51" spans="1:11">
      <c r="A51" s="1">
        <v>40687</v>
      </c>
      <c r="B51" s="2">
        <v>0.44236111111111115</v>
      </c>
      <c r="C51" s="6">
        <f t="shared" si="0"/>
        <v>40687.442361111112</v>
      </c>
      <c r="D51">
        <v>140</v>
      </c>
      <c r="E51">
        <v>70</v>
      </c>
      <c r="F51">
        <v>94</v>
      </c>
      <c r="J51" t="str">
        <f t="shared" si="1"/>
        <v/>
      </c>
      <c r="K51">
        <v>0</v>
      </c>
    </row>
    <row r="52" spans="1:11">
      <c r="A52" s="1">
        <v>40687</v>
      </c>
      <c r="B52" s="2">
        <v>0.44930555555555557</v>
      </c>
      <c r="C52" s="6">
        <f t="shared" si="0"/>
        <v>40687.449305555558</v>
      </c>
      <c r="D52">
        <v>140</v>
      </c>
      <c r="E52">
        <v>70</v>
      </c>
      <c r="F52">
        <v>89</v>
      </c>
      <c r="J52" t="str">
        <f t="shared" si="1"/>
        <v/>
      </c>
      <c r="K52">
        <v>0</v>
      </c>
    </row>
    <row r="53" spans="1:11">
      <c r="A53" s="1">
        <v>40687</v>
      </c>
      <c r="B53" s="2">
        <v>0.45624999999999999</v>
      </c>
      <c r="C53" s="6">
        <f t="shared" si="0"/>
        <v>40687.456250000003</v>
      </c>
      <c r="D53">
        <v>140</v>
      </c>
      <c r="E53">
        <v>70</v>
      </c>
      <c r="F53">
        <v>85</v>
      </c>
      <c r="J53" t="str">
        <f t="shared" si="1"/>
        <v/>
      </c>
      <c r="K53">
        <v>0</v>
      </c>
    </row>
    <row r="54" spans="1:11">
      <c r="A54" s="1">
        <v>40687</v>
      </c>
      <c r="B54" s="2">
        <v>0.46319444444444446</v>
      </c>
      <c r="C54" s="6">
        <f t="shared" si="0"/>
        <v>40687.463194444441</v>
      </c>
      <c r="D54">
        <v>140</v>
      </c>
      <c r="E54">
        <v>70</v>
      </c>
      <c r="F54">
        <v>83</v>
      </c>
      <c r="J54" t="str">
        <f t="shared" si="1"/>
        <v/>
      </c>
      <c r="K54">
        <v>0</v>
      </c>
    </row>
    <row r="55" spans="1:11">
      <c r="A55" s="1">
        <v>40687</v>
      </c>
      <c r="B55" s="2">
        <v>0.47013888888888888</v>
      </c>
      <c r="C55" s="6">
        <f t="shared" si="0"/>
        <v>40687.470138888886</v>
      </c>
      <c r="D55">
        <v>140</v>
      </c>
      <c r="E55">
        <v>70</v>
      </c>
      <c r="F55">
        <v>79</v>
      </c>
      <c r="J55" t="str">
        <f t="shared" si="1"/>
        <v/>
      </c>
      <c r="K55">
        <v>0</v>
      </c>
    </row>
    <row r="56" spans="1:11">
      <c r="A56" s="1">
        <v>40687</v>
      </c>
      <c r="B56" s="2">
        <v>0.4770833333333333</v>
      </c>
      <c r="C56" s="6">
        <f t="shared" si="0"/>
        <v>40687.477083333331</v>
      </c>
      <c r="D56">
        <v>140</v>
      </c>
      <c r="E56">
        <v>70</v>
      </c>
      <c r="F56">
        <v>78</v>
      </c>
      <c r="J56" t="str">
        <f t="shared" si="1"/>
        <v/>
      </c>
      <c r="K56">
        <v>0</v>
      </c>
    </row>
    <row r="57" spans="1:11">
      <c r="A57" s="1">
        <v>40687</v>
      </c>
      <c r="B57" s="2">
        <v>0.48402777777777778</v>
      </c>
      <c r="C57" s="6">
        <f t="shared" si="0"/>
        <v>40687.484027777777</v>
      </c>
      <c r="D57">
        <v>140</v>
      </c>
      <c r="E57">
        <v>70</v>
      </c>
      <c r="F57">
        <v>75</v>
      </c>
      <c r="J57" t="str">
        <f t="shared" si="1"/>
        <v/>
      </c>
      <c r="K57">
        <v>0</v>
      </c>
    </row>
    <row r="58" spans="1:11">
      <c r="A58" s="1">
        <v>40687</v>
      </c>
      <c r="B58" s="2">
        <v>0.4909722222222222</v>
      </c>
      <c r="C58" s="6">
        <f t="shared" si="0"/>
        <v>40687.490972222222</v>
      </c>
      <c r="D58">
        <v>140</v>
      </c>
      <c r="E58">
        <v>70</v>
      </c>
      <c r="F58">
        <v>72</v>
      </c>
      <c r="J58" t="str">
        <f t="shared" si="1"/>
        <v/>
      </c>
      <c r="K58">
        <v>0</v>
      </c>
    </row>
    <row r="59" spans="1:11">
      <c r="A59" s="1">
        <v>40687</v>
      </c>
      <c r="B59" s="2">
        <v>0.50486111111111109</v>
      </c>
      <c r="C59" s="6">
        <f t="shared" si="0"/>
        <v>40687.504861111112</v>
      </c>
      <c r="D59">
        <v>140</v>
      </c>
      <c r="E59">
        <v>70</v>
      </c>
      <c r="F59">
        <v>69</v>
      </c>
      <c r="J59" t="str">
        <f t="shared" si="1"/>
        <v/>
      </c>
      <c r="K59">
        <v>0</v>
      </c>
    </row>
    <row r="60" spans="1:11">
      <c r="A60" s="1">
        <v>40687</v>
      </c>
      <c r="B60" s="2">
        <v>0.51180555555555551</v>
      </c>
      <c r="C60" s="6">
        <f t="shared" si="0"/>
        <v>40687.511805555558</v>
      </c>
      <c r="D60">
        <v>140</v>
      </c>
      <c r="E60">
        <v>70</v>
      </c>
      <c r="F60">
        <v>73</v>
      </c>
      <c r="J60" t="str">
        <f t="shared" si="1"/>
        <v/>
      </c>
      <c r="K60">
        <v>0</v>
      </c>
    </row>
    <row r="61" spans="1:11">
      <c r="A61" s="1">
        <v>40687</v>
      </c>
      <c r="B61" s="2">
        <v>0.51874999999999993</v>
      </c>
      <c r="C61" s="6">
        <f t="shared" si="0"/>
        <v>40687.518750000003</v>
      </c>
      <c r="D61">
        <v>140</v>
      </c>
      <c r="E61">
        <v>70</v>
      </c>
      <c r="F61">
        <v>75</v>
      </c>
      <c r="J61" t="str">
        <f t="shared" si="1"/>
        <v/>
      </c>
      <c r="K61">
        <v>0</v>
      </c>
    </row>
    <row r="62" spans="1:11">
      <c r="A62" s="1">
        <v>40687</v>
      </c>
      <c r="B62" s="2">
        <v>0.53263888888888888</v>
      </c>
      <c r="C62" s="6">
        <f t="shared" si="0"/>
        <v>40687.532638888886</v>
      </c>
      <c r="D62">
        <v>140</v>
      </c>
      <c r="E62">
        <v>70</v>
      </c>
      <c r="F62">
        <v>79</v>
      </c>
      <c r="J62" t="str">
        <f t="shared" si="1"/>
        <v/>
      </c>
      <c r="K62">
        <v>0</v>
      </c>
    </row>
    <row r="63" spans="1:11">
      <c r="A63" s="1">
        <v>40687</v>
      </c>
      <c r="B63" s="2">
        <v>0.5395833333333333</v>
      </c>
      <c r="C63" s="6">
        <f t="shared" si="0"/>
        <v>40687.539583333331</v>
      </c>
      <c r="D63">
        <v>140</v>
      </c>
      <c r="E63">
        <v>70</v>
      </c>
      <c r="F63">
        <v>80</v>
      </c>
      <c r="J63" t="str">
        <f t="shared" si="1"/>
        <v/>
      </c>
      <c r="K63">
        <v>0</v>
      </c>
    </row>
    <row r="64" spans="1:11">
      <c r="A64" s="1">
        <v>40687</v>
      </c>
      <c r="B64" s="2">
        <v>0.54652777777777783</v>
      </c>
      <c r="C64" s="6">
        <f t="shared" si="0"/>
        <v>40687.546527777777</v>
      </c>
      <c r="D64">
        <v>140</v>
      </c>
      <c r="E64">
        <v>70</v>
      </c>
      <c r="F64">
        <v>81</v>
      </c>
      <c r="J64" t="str">
        <f t="shared" si="1"/>
        <v/>
      </c>
      <c r="K64">
        <v>0</v>
      </c>
    </row>
    <row r="65" spans="1:11">
      <c r="A65" s="1">
        <v>40687</v>
      </c>
      <c r="B65" s="2">
        <v>0.5541666666666667</v>
      </c>
      <c r="C65" s="6">
        <f t="shared" si="0"/>
        <v>40687.554166666669</v>
      </c>
      <c r="D65">
        <v>140</v>
      </c>
      <c r="E65">
        <v>70</v>
      </c>
      <c r="F65">
        <v>82</v>
      </c>
      <c r="J65" t="str">
        <f t="shared" si="1"/>
        <v/>
      </c>
      <c r="K65">
        <v>0</v>
      </c>
    </row>
    <row r="66" spans="1:11">
      <c r="A66" s="1">
        <v>40687</v>
      </c>
      <c r="B66" s="2">
        <v>0.56805555555555554</v>
      </c>
      <c r="C66" s="6">
        <f t="shared" si="0"/>
        <v>40687.568055555559</v>
      </c>
      <c r="D66">
        <v>140</v>
      </c>
      <c r="E66">
        <v>70</v>
      </c>
      <c r="F66">
        <v>81</v>
      </c>
      <c r="J66" t="str">
        <f t="shared" si="1"/>
        <v/>
      </c>
      <c r="K66">
        <v>0</v>
      </c>
    </row>
    <row r="67" spans="1:11">
      <c r="A67" s="1">
        <v>40687</v>
      </c>
      <c r="B67" s="2">
        <v>0.57430555555555551</v>
      </c>
      <c r="C67" s="6">
        <f t="shared" ref="C67:C130" si="2">A67+B67</f>
        <v>40687.574305555558</v>
      </c>
      <c r="D67">
        <v>140</v>
      </c>
      <c r="E67">
        <v>70</v>
      </c>
      <c r="F67">
        <v>83</v>
      </c>
      <c r="J67" t="str">
        <f t="shared" ref="J67:J130" si="3">IF(I67="","",I67*M$8/M$9)</f>
        <v/>
      </c>
      <c r="K67">
        <v>0</v>
      </c>
    </row>
    <row r="68" spans="1:11">
      <c r="A68" s="1">
        <v>40687</v>
      </c>
      <c r="B68" s="2">
        <v>0.58124999999999993</v>
      </c>
      <c r="C68" s="6">
        <f t="shared" si="2"/>
        <v>40687.581250000003</v>
      </c>
      <c r="D68">
        <v>140</v>
      </c>
      <c r="E68">
        <v>70</v>
      </c>
      <c r="F68">
        <v>86</v>
      </c>
      <c r="J68" t="str">
        <f t="shared" si="3"/>
        <v/>
      </c>
      <c r="K68">
        <v>0</v>
      </c>
    </row>
    <row r="69" spans="1:11">
      <c r="A69" s="1">
        <v>40687</v>
      </c>
      <c r="B69" s="2">
        <v>0.58819444444444446</v>
      </c>
      <c r="C69" s="6">
        <f t="shared" si="2"/>
        <v>40687.588194444441</v>
      </c>
      <c r="D69">
        <v>140</v>
      </c>
      <c r="E69">
        <v>70</v>
      </c>
      <c r="F69">
        <v>87</v>
      </c>
      <c r="J69" t="str">
        <f t="shared" si="3"/>
        <v/>
      </c>
      <c r="K69">
        <v>0</v>
      </c>
    </row>
    <row r="70" spans="1:11">
      <c r="A70" s="1">
        <v>40687</v>
      </c>
      <c r="B70" s="2">
        <v>0.60138888888888886</v>
      </c>
      <c r="C70" s="6">
        <f t="shared" si="2"/>
        <v>40687.601388888892</v>
      </c>
      <c r="D70">
        <v>140</v>
      </c>
      <c r="E70">
        <v>70</v>
      </c>
      <c r="F70">
        <v>89</v>
      </c>
      <c r="G70">
        <v>80</v>
      </c>
      <c r="H70">
        <v>7.2</v>
      </c>
      <c r="I70">
        <v>5</v>
      </c>
      <c r="J70">
        <f t="shared" si="3"/>
        <v>90</v>
      </c>
      <c r="K70">
        <v>0</v>
      </c>
    </row>
    <row r="71" spans="1:11">
      <c r="A71" s="1">
        <v>40687</v>
      </c>
      <c r="B71" s="2">
        <v>0.60972222222222217</v>
      </c>
      <c r="C71" s="6">
        <f t="shared" si="2"/>
        <v>40687.609722222223</v>
      </c>
      <c r="D71">
        <v>140</v>
      </c>
      <c r="E71">
        <v>70</v>
      </c>
      <c r="F71">
        <v>93</v>
      </c>
      <c r="J71" t="str">
        <f t="shared" si="3"/>
        <v/>
      </c>
      <c r="K71">
        <v>0</v>
      </c>
    </row>
    <row r="72" spans="1:11">
      <c r="A72" s="1">
        <v>40687</v>
      </c>
      <c r="B72" s="2">
        <v>0.6166666666666667</v>
      </c>
      <c r="C72" s="6">
        <f t="shared" si="2"/>
        <v>40687.616666666669</v>
      </c>
      <c r="D72">
        <v>140</v>
      </c>
      <c r="E72">
        <v>70</v>
      </c>
      <c r="F72">
        <v>90</v>
      </c>
      <c r="J72" t="str">
        <f t="shared" si="3"/>
        <v/>
      </c>
      <c r="K72">
        <v>0</v>
      </c>
    </row>
    <row r="73" spans="1:11">
      <c r="A73" s="1">
        <v>40687</v>
      </c>
      <c r="B73" s="2">
        <v>0.62361111111111112</v>
      </c>
      <c r="C73" s="6">
        <f t="shared" si="2"/>
        <v>40687.623611111114</v>
      </c>
      <c r="D73">
        <v>140</v>
      </c>
      <c r="E73">
        <v>70</v>
      </c>
      <c r="F73">
        <v>98</v>
      </c>
      <c r="I73">
        <v>2</v>
      </c>
      <c r="J73">
        <f t="shared" si="3"/>
        <v>36</v>
      </c>
      <c r="K73">
        <v>0</v>
      </c>
    </row>
    <row r="74" spans="1:11">
      <c r="A74" s="1">
        <v>40687</v>
      </c>
      <c r="B74" s="2">
        <v>0.63055555555555554</v>
      </c>
      <c r="C74" s="6">
        <f t="shared" si="2"/>
        <v>40687.630555555559</v>
      </c>
      <c r="D74">
        <v>140</v>
      </c>
      <c r="E74">
        <v>70</v>
      </c>
      <c r="F74">
        <v>119</v>
      </c>
      <c r="J74" t="str">
        <f t="shared" si="3"/>
        <v/>
      </c>
      <c r="K74">
        <v>0</v>
      </c>
    </row>
    <row r="75" spans="1:11">
      <c r="A75" s="1">
        <v>40687</v>
      </c>
      <c r="B75" s="2">
        <v>0.63680555555555551</v>
      </c>
      <c r="C75" s="6">
        <f t="shared" si="2"/>
        <v>40687.636805555558</v>
      </c>
      <c r="D75">
        <v>140</v>
      </c>
      <c r="E75">
        <v>70</v>
      </c>
      <c r="F75">
        <v>137</v>
      </c>
      <c r="J75" t="str">
        <f t="shared" si="3"/>
        <v/>
      </c>
      <c r="K75">
        <v>0</v>
      </c>
    </row>
    <row r="76" spans="1:11">
      <c r="A76" s="1">
        <v>40687</v>
      </c>
      <c r="B76" s="2">
        <v>0.64444444444444449</v>
      </c>
      <c r="C76" s="6">
        <f t="shared" si="2"/>
        <v>40687.644444444442</v>
      </c>
      <c r="D76">
        <v>140</v>
      </c>
      <c r="E76">
        <v>70</v>
      </c>
      <c r="F76">
        <v>160</v>
      </c>
      <c r="J76" t="str">
        <f t="shared" si="3"/>
        <v/>
      </c>
      <c r="K76">
        <v>0</v>
      </c>
    </row>
    <row r="77" spans="1:11">
      <c r="A77" s="1">
        <v>40687</v>
      </c>
      <c r="B77" s="2">
        <v>0.65138888888888891</v>
      </c>
      <c r="C77" s="6">
        <f t="shared" si="2"/>
        <v>40687.651388888888</v>
      </c>
      <c r="D77">
        <v>140</v>
      </c>
      <c r="E77">
        <v>70</v>
      </c>
      <c r="F77">
        <v>189</v>
      </c>
      <c r="J77" t="str">
        <f t="shared" si="3"/>
        <v/>
      </c>
      <c r="K77">
        <v>0</v>
      </c>
    </row>
    <row r="78" spans="1:11">
      <c r="A78" s="1">
        <v>40687</v>
      </c>
      <c r="B78" s="2">
        <v>0.65833333333333333</v>
      </c>
      <c r="C78" s="6">
        <f t="shared" si="2"/>
        <v>40687.658333333333</v>
      </c>
      <c r="D78">
        <v>140</v>
      </c>
      <c r="E78">
        <v>70</v>
      </c>
      <c r="F78">
        <v>203</v>
      </c>
      <c r="J78" t="str">
        <f t="shared" si="3"/>
        <v/>
      </c>
      <c r="K78">
        <v>0</v>
      </c>
    </row>
    <row r="79" spans="1:11">
      <c r="A79" s="1">
        <v>40687</v>
      </c>
      <c r="B79" s="2">
        <v>0.66527777777777775</v>
      </c>
      <c r="C79" s="6">
        <f t="shared" si="2"/>
        <v>40687.665277777778</v>
      </c>
      <c r="D79">
        <v>140</v>
      </c>
      <c r="E79">
        <v>70</v>
      </c>
      <c r="F79">
        <v>217</v>
      </c>
      <c r="J79" t="str">
        <f t="shared" si="3"/>
        <v/>
      </c>
      <c r="K79">
        <v>0</v>
      </c>
    </row>
    <row r="80" spans="1:11">
      <c r="A80" s="1">
        <v>40687</v>
      </c>
      <c r="B80" s="2">
        <v>0.67222222222222217</v>
      </c>
      <c r="C80" s="6">
        <f t="shared" si="2"/>
        <v>40687.672222222223</v>
      </c>
      <c r="D80">
        <v>140</v>
      </c>
      <c r="E80">
        <v>70</v>
      </c>
      <c r="F80">
        <v>232</v>
      </c>
      <c r="J80" t="str">
        <f t="shared" si="3"/>
        <v/>
      </c>
      <c r="K80">
        <v>0</v>
      </c>
    </row>
    <row r="81" spans="1:11">
      <c r="A81" s="1">
        <v>40687</v>
      </c>
      <c r="B81" s="2">
        <v>0.6791666666666667</v>
      </c>
      <c r="C81" s="6">
        <f t="shared" si="2"/>
        <v>40687.679166666669</v>
      </c>
      <c r="D81">
        <v>140</v>
      </c>
      <c r="E81">
        <v>70</v>
      </c>
      <c r="F81">
        <v>243</v>
      </c>
      <c r="J81" t="str">
        <f t="shared" si="3"/>
        <v/>
      </c>
      <c r="K81">
        <v>0</v>
      </c>
    </row>
    <row r="82" spans="1:11">
      <c r="A82" s="1">
        <v>40687</v>
      </c>
      <c r="B82" s="2">
        <v>0.68611111111111101</v>
      </c>
      <c r="C82" s="6">
        <f t="shared" si="2"/>
        <v>40687.686111111114</v>
      </c>
      <c r="D82">
        <v>140</v>
      </c>
      <c r="E82">
        <v>70</v>
      </c>
      <c r="F82">
        <v>254</v>
      </c>
      <c r="J82" t="str">
        <f t="shared" si="3"/>
        <v/>
      </c>
      <c r="K82">
        <v>0</v>
      </c>
    </row>
    <row r="83" spans="1:11">
      <c r="A83" s="1">
        <v>40687</v>
      </c>
      <c r="B83" s="2">
        <v>0.69305555555555554</v>
      </c>
      <c r="C83" s="6">
        <f t="shared" si="2"/>
        <v>40687.693055555559</v>
      </c>
      <c r="D83">
        <v>140</v>
      </c>
      <c r="E83">
        <v>70</v>
      </c>
      <c r="F83">
        <v>264</v>
      </c>
      <c r="J83" t="str">
        <f t="shared" si="3"/>
        <v/>
      </c>
      <c r="K83">
        <v>0</v>
      </c>
    </row>
    <row r="84" spans="1:11">
      <c r="A84" s="1">
        <v>40687</v>
      </c>
      <c r="B84" s="2">
        <v>0.70000000000000007</v>
      </c>
      <c r="C84" s="6">
        <f t="shared" si="2"/>
        <v>40687.699999999997</v>
      </c>
      <c r="D84">
        <v>140</v>
      </c>
      <c r="E84">
        <v>70</v>
      </c>
      <c r="F84">
        <v>268</v>
      </c>
      <c r="J84" t="str">
        <f t="shared" si="3"/>
        <v/>
      </c>
      <c r="K84">
        <v>0</v>
      </c>
    </row>
    <row r="85" spans="1:11">
      <c r="A85" s="1">
        <v>40687</v>
      </c>
      <c r="B85" s="2">
        <v>0.70694444444444438</v>
      </c>
      <c r="C85" s="6">
        <f t="shared" si="2"/>
        <v>40687.706944444442</v>
      </c>
      <c r="D85">
        <v>140</v>
      </c>
      <c r="E85">
        <v>70</v>
      </c>
      <c r="F85">
        <v>266</v>
      </c>
      <c r="J85" t="str">
        <f t="shared" si="3"/>
        <v/>
      </c>
      <c r="K85">
        <v>0</v>
      </c>
    </row>
    <row r="86" spans="1:11">
      <c r="A86" s="1">
        <v>40687</v>
      </c>
      <c r="B86" s="2">
        <v>0.71250000000000002</v>
      </c>
      <c r="C86" s="6">
        <f t="shared" si="2"/>
        <v>40687.712500000001</v>
      </c>
      <c r="D86">
        <v>140</v>
      </c>
      <c r="E86">
        <v>70</v>
      </c>
      <c r="F86">
        <v>282</v>
      </c>
      <c r="G86">
        <v>295</v>
      </c>
      <c r="H86">
        <v>3</v>
      </c>
      <c r="J86" t="str">
        <f t="shared" si="3"/>
        <v/>
      </c>
      <c r="K86">
        <v>0</v>
      </c>
    </row>
    <row r="87" spans="1:11">
      <c r="A87" s="1">
        <v>40687</v>
      </c>
      <c r="B87" s="2">
        <v>0.71250000000000002</v>
      </c>
      <c r="C87" s="6">
        <f t="shared" si="2"/>
        <v>40687.712500000001</v>
      </c>
      <c r="D87">
        <v>140</v>
      </c>
      <c r="E87">
        <v>70</v>
      </c>
      <c r="F87">
        <v>280</v>
      </c>
      <c r="J87" t="str">
        <f t="shared" si="3"/>
        <v/>
      </c>
      <c r="K87">
        <v>0</v>
      </c>
    </row>
    <row r="88" spans="1:11">
      <c r="A88" s="1">
        <v>40687</v>
      </c>
      <c r="B88" s="2">
        <v>0.72083333333333333</v>
      </c>
      <c r="C88" s="6">
        <f t="shared" si="2"/>
        <v>40687.720833333333</v>
      </c>
      <c r="D88">
        <v>140</v>
      </c>
      <c r="E88">
        <v>70</v>
      </c>
      <c r="F88">
        <v>278</v>
      </c>
      <c r="J88" t="str">
        <f t="shared" si="3"/>
        <v/>
      </c>
      <c r="K88">
        <v>0</v>
      </c>
    </row>
    <row r="89" spans="1:11">
      <c r="A89" s="1">
        <v>40687</v>
      </c>
      <c r="B89" s="2">
        <v>0.72777777777777775</v>
      </c>
      <c r="C89" s="6">
        <f t="shared" si="2"/>
        <v>40687.727777777778</v>
      </c>
      <c r="D89">
        <v>140</v>
      </c>
      <c r="E89">
        <v>70</v>
      </c>
      <c r="F89">
        <v>270</v>
      </c>
      <c r="J89" t="str">
        <f t="shared" si="3"/>
        <v/>
      </c>
      <c r="K89">
        <v>0</v>
      </c>
    </row>
    <row r="90" spans="1:11">
      <c r="A90" s="1">
        <v>40687</v>
      </c>
      <c r="B90" s="2">
        <v>0.73472222222222217</v>
      </c>
      <c r="C90" s="6">
        <f t="shared" si="2"/>
        <v>40687.734722222223</v>
      </c>
      <c r="D90">
        <v>140</v>
      </c>
      <c r="E90">
        <v>70</v>
      </c>
      <c r="F90">
        <v>255</v>
      </c>
      <c r="J90" t="str">
        <f t="shared" si="3"/>
        <v/>
      </c>
      <c r="K90">
        <v>0</v>
      </c>
    </row>
    <row r="91" spans="1:11">
      <c r="A91" s="1">
        <v>40687</v>
      </c>
      <c r="B91" s="2">
        <v>0.7416666666666667</v>
      </c>
      <c r="C91" s="6">
        <f t="shared" si="2"/>
        <v>40687.741666666669</v>
      </c>
      <c r="D91">
        <v>140</v>
      </c>
      <c r="E91">
        <v>70</v>
      </c>
      <c r="F91">
        <v>198</v>
      </c>
      <c r="J91" t="str">
        <f t="shared" si="3"/>
        <v/>
      </c>
      <c r="K91">
        <v>0</v>
      </c>
    </row>
    <row r="92" spans="1:11">
      <c r="A92" s="1">
        <v>40687</v>
      </c>
      <c r="B92" s="2">
        <v>0.74861111111111101</v>
      </c>
      <c r="C92" s="6">
        <f t="shared" si="2"/>
        <v>40687.748611111114</v>
      </c>
      <c r="D92">
        <v>140</v>
      </c>
      <c r="E92">
        <v>70</v>
      </c>
      <c r="F92">
        <v>143</v>
      </c>
      <c r="J92" t="str">
        <f t="shared" si="3"/>
        <v/>
      </c>
      <c r="K92">
        <v>0</v>
      </c>
    </row>
    <row r="93" spans="1:11">
      <c r="A93" s="1">
        <v>40687</v>
      </c>
      <c r="B93" s="2">
        <v>0.75555555555555554</v>
      </c>
      <c r="C93" s="6">
        <f t="shared" si="2"/>
        <v>40687.755555555559</v>
      </c>
      <c r="D93">
        <v>140</v>
      </c>
      <c r="E93">
        <v>70</v>
      </c>
      <c r="F93">
        <v>108</v>
      </c>
      <c r="J93" t="str">
        <f t="shared" si="3"/>
        <v/>
      </c>
      <c r="K93">
        <v>0</v>
      </c>
    </row>
    <row r="94" spans="1:11">
      <c r="A94" s="1">
        <v>40687</v>
      </c>
      <c r="B94" s="2">
        <v>0.76250000000000007</v>
      </c>
      <c r="C94" s="6">
        <f t="shared" si="2"/>
        <v>40687.762499999997</v>
      </c>
      <c r="D94">
        <v>140</v>
      </c>
      <c r="E94">
        <v>70</v>
      </c>
      <c r="F94">
        <v>91</v>
      </c>
      <c r="J94" t="str">
        <f t="shared" si="3"/>
        <v/>
      </c>
      <c r="K94">
        <v>0</v>
      </c>
    </row>
    <row r="95" spans="1:11">
      <c r="A95" s="1">
        <v>40687</v>
      </c>
      <c r="B95" s="2">
        <v>0.76944444444444438</v>
      </c>
      <c r="C95" s="6">
        <f t="shared" si="2"/>
        <v>40687.769444444442</v>
      </c>
      <c r="D95">
        <v>140</v>
      </c>
      <c r="E95">
        <v>70</v>
      </c>
      <c r="F95">
        <v>84</v>
      </c>
      <c r="J95" t="str">
        <f t="shared" si="3"/>
        <v/>
      </c>
      <c r="K95">
        <v>0</v>
      </c>
    </row>
    <row r="96" spans="1:11">
      <c r="A96" s="1">
        <v>40687</v>
      </c>
      <c r="B96" s="2">
        <v>0.77638888888888891</v>
      </c>
      <c r="C96" s="6">
        <f t="shared" si="2"/>
        <v>40687.776388888888</v>
      </c>
      <c r="D96">
        <v>140</v>
      </c>
      <c r="E96">
        <v>70</v>
      </c>
      <c r="F96">
        <v>75</v>
      </c>
      <c r="J96" t="str">
        <f t="shared" si="3"/>
        <v/>
      </c>
      <c r="K96">
        <v>0</v>
      </c>
    </row>
    <row r="97" spans="1:11">
      <c r="A97" s="1">
        <v>40687</v>
      </c>
      <c r="B97" s="2">
        <v>0.78333333333333333</v>
      </c>
      <c r="C97" s="6">
        <f t="shared" si="2"/>
        <v>40687.783333333333</v>
      </c>
      <c r="D97">
        <v>140</v>
      </c>
      <c r="E97">
        <v>70</v>
      </c>
      <c r="F97">
        <v>72</v>
      </c>
      <c r="J97" t="str">
        <f t="shared" si="3"/>
        <v/>
      </c>
      <c r="K97">
        <v>0</v>
      </c>
    </row>
    <row r="98" spans="1:11">
      <c r="A98" s="1">
        <v>40687</v>
      </c>
      <c r="B98" s="2">
        <v>0.7895833333333333</v>
      </c>
      <c r="C98" s="6">
        <f t="shared" si="2"/>
        <v>40687.789583333331</v>
      </c>
      <c r="D98">
        <v>140</v>
      </c>
      <c r="E98">
        <v>70</v>
      </c>
      <c r="F98">
        <v>65</v>
      </c>
      <c r="G98">
        <v>70</v>
      </c>
      <c r="H98">
        <v>6</v>
      </c>
      <c r="J98" t="str">
        <f t="shared" si="3"/>
        <v/>
      </c>
      <c r="K98">
        <v>0</v>
      </c>
    </row>
    <row r="99" spans="1:11">
      <c r="A99" s="1">
        <v>40687</v>
      </c>
      <c r="B99" s="2">
        <v>0.79722222222222217</v>
      </c>
      <c r="C99" s="6">
        <f t="shared" si="2"/>
        <v>40687.797222222223</v>
      </c>
      <c r="D99">
        <v>140</v>
      </c>
      <c r="E99">
        <v>70</v>
      </c>
      <c r="F99">
        <v>64</v>
      </c>
      <c r="J99" t="str">
        <f t="shared" si="3"/>
        <v/>
      </c>
      <c r="K99">
        <v>0</v>
      </c>
    </row>
    <row r="100" spans="1:11">
      <c r="A100" s="1">
        <v>40687</v>
      </c>
      <c r="B100" s="2">
        <v>0.80208333333333337</v>
      </c>
      <c r="C100" s="6">
        <f t="shared" si="2"/>
        <v>40687.802083333336</v>
      </c>
      <c r="D100">
        <v>140</v>
      </c>
      <c r="E100">
        <v>70</v>
      </c>
      <c r="F100">
        <v>72</v>
      </c>
      <c r="I100">
        <v>5</v>
      </c>
      <c r="J100">
        <f t="shared" si="3"/>
        <v>90</v>
      </c>
      <c r="K100">
        <v>0</v>
      </c>
    </row>
    <row r="101" spans="1:11">
      <c r="A101" s="1">
        <v>40687</v>
      </c>
      <c r="B101" s="2">
        <v>0.81111111111111101</v>
      </c>
      <c r="C101" s="6">
        <f t="shared" si="2"/>
        <v>40687.811111111114</v>
      </c>
      <c r="D101">
        <v>140</v>
      </c>
      <c r="E101">
        <v>70</v>
      </c>
      <c r="F101">
        <v>79</v>
      </c>
      <c r="J101" t="str">
        <f t="shared" si="3"/>
        <v/>
      </c>
      <c r="K101">
        <v>0</v>
      </c>
    </row>
    <row r="102" spans="1:11">
      <c r="A102" s="1">
        <v>40687</v>
      </c>
      <c r="B102" s="2">
        <v>0.81805555555555554</v>
      </c>
      <c r="C102" s="6">
        <f t="shared" si="2"/>
        <v>40687.818055555559</v>
      </c>
      <c r="D102">
        <v>140</v>
      </c>
      <c r="E102">
        <v>70</v>
      </c>
      <c r="F102">
        <v>83</v>
      </c>
      <c r="J102" t="str">
        <f t="shared" si="3"/>
        <v/>
      </c>
      <c r="K102">
        <v>0</v>
      </c>
    </row>
    <row r="103" spans="1:11">
      <c r="A103" s="1">
        <v>40687</v>
      </c>
      <c r="B103" s="2">
        <v>0.82500000000000007</v>
      </c>
      <c r="C103" s="6">
        <f t="shared" si="2"/>
        <v>40687.824999999997</v>
      </c>
      <c r="D103">
        <v>140</v>
      </c>
      <c r="E103">
        <v>70</v>
      </c>
      <c r="F103">
        <v>99</v>
      </c>
      <c r="J103" t="str">
        <f t="shared" si="3"/>
        <v/>
      </c>
      <c r="K103">
        <v>0</v>
      </c>
    </row>
    <row r="104" spans="1:11">
      <c r="A104" s="1">
        <v>40687</v>
      </c>
      <c r="B104" s="2">
        <v>0.83194444444444438</v>
      </c>
      <c r="C104" s="6">
        <f t="shared" si="2"/>
        <v>40687.831944444442</v>
      </c>
      <c r="D104">
        <v>140</v>
      </c>
      <c r="E104">
        <v>70</v>
      </c>
      <c r="F104">
        <v>104</v>
      </c>
      <c r="J104" t="str">
        <f t="shared" si="3"/>
        <v/>
      </c>
      <c r="K104">
        <v>0</v>
      </c>
    </row>
    <row r="105" spans="1:11">
      <c r="A105" s="1">
        <v>40687</v>
      </c>
      <c r="B105" s="2">
        <v>0.83888888888888891</v>
      </c>
      <c r="C105" s="6">
        <f t="shared" si="2"/>
        <v>40687.838888888888</v>
      </c>
      <c r="D105">
        <v>140</v>
      </c>
      <c r="E105">
        <v>70</v>
      </c>
      <c r="F105">
        <v>119</v>
      </c>
      <c r="J105" t="str">
        <f t="shared" si="3"/>
        <v/>
      </c>
      <c r="K105">
        <v>0</v>
      </c>
    </row>
    <row r="106" spans="1:11">
      <c r="A106" s="1">
        <v>40687</v>
      </c>
      <c r="B106" s="2">
        <v>0.84583333333333333</v>
      </c>
      <c r="C106" s="6">
        <f t="shared" si="2"/>
        <v>40687.845833333333</v>
      </c>
      <c r="D106">
        <v>140</v>
      </c>
      <c r="E106">
        <v>70</v>
      </c>
      <c r="F106">
        <v>121</v>
      </c>
      <c r="J106" t="str">
        <f t="shared" si="3"/>
        <v/>
      </c>
      <c r="K106">
        <v>0</v>
      </c>
    </row>
    <row r="107" spans="1:11">
      <c r="A107" s="1">
        <v>40687</v>
      </c>
      <c r="B107" s="2">
        <v>0.85277777777777775</v>
      </c>
      <c r="C107" s="6">
        <f t="shared" si="2"/>
        <v>40687.852777777778</v>
      </c>
      <c r="D107">
        <v>140</v>
      </c>
      <c r="E107">
        <v>70</v>
      </c>
      <c r="F107">
        <v>115</v>
      </c>
      <c r="J107" t="str">
        <f t="shared" si="3"/>
        <v/>
      </c>
      <c r="K107">
        <v>0</v>
      </c>
    </row>
    <row r="108" spans="1:11">
      <c r="A108" s="1">
        <v>40687</v>
      </c>
      <c r="B108" s="2">
        <v>0.85972222222222217</v>
      </c>
      <c r="C108" s="6">
        <f t="shared" si="2"/>
        <v>40687.859722222223</v>
      </c>
      <c r="D108">
        <v>140</v>
      </c>
      <c r="E108">
        <v>70</v>
      </c>
      <c r="F108">
        <v>106</v>
      </c>
      <c r="J108" t="str">
        <f t="shared" si="3"/>
        <v/>
      </c>
      <c r="K108">
        <v>0</v>
      </c>
    </row>
    <row r="109" spans="1:11">
      <c r="A109" s="1">
        <v>40687</v>
      </c>
      <c r="B109" s="2">
        <v>0.8666666666666667</v>
      </c>
      <c r="C109" s="6">
        <f t="shared" si="2"/>
        <v>40687.866666666669</v>
      </c>
      <c r="D109">
        <v>140</v>
      </c>
      <c r="E109">
        <v>70</v>
      </c>
      <c r="F109">
        <v>105</v>
      </c>
      <c r="J109" t="str">
        <f t="shared" si="3"/>
        <v/>
      </c>
      <c r="K109">
        <v>0</v>
      </c>
    </row>
    <row r="110" spans="1:11">
      <c r="A110" s="1">
        <v>40687</v>
      </c>
      <c r="B110" s="2">
        <v>0.87361111111111101</v>
      </c>
      <c r="C110" s="6">
        <f t="shared" si="2"/>
        <v>40687.873611111114</v>
      </c>
      <c r="D110">
        <v>140</v>
      </c>
      <c r="E110">
        <v>70</v>
      </c>
      <c r="F110">
        <v>109</v>
      </c>
      <c r="J110" t="str">
        <f t="shared" si="3"/>
        <v/>
      </c>
      <c r="K110">
        <v>0</v>
      </c>
    </row>
    <row r="111" spans="1:11">
      <c r="A111" s="1">
        <v>40687</v>
      </c>
      <c r="B111" s="2">
        <v>0.88055555555555554</v>
      </c>
      <c r="C111" s="6">
        <f t="shared" si="2"/>
        <v>40687.880555555559</v>
      </c>
      <c r="D111">
        <v>140</v>
      </c>
      <c r="E111">
        <v>70</v>
      </c>
      <c r="F111">
        <v>107</v>
      </c>
      <c r="J111" t="str">
        <f t="shared" si="3"/>
        <v/>
      </c>
      <c r="K111">
        <v>0</v>
      </c>
    </row>
    <row r="112" spans="1:11">
      <c r="A112" s="1">
        <v>40687</v>
      </c>
      <c r="B112" s="2">
        <v>0.88750000000000007</v>
      </c>
      <c r="C112" s="6">
        <f t="shared" si="2"/>
        <v>40687.887499999997</v>
      </c>
      <c r="D112">
        <v>140</v>
      </c>
      <c r="E112">
        <v>70</v>
      </c>
      <c r="F112">
        <v>106</v>
      </c>
      <c r="J112" t="str">
        <f t="shared" si="3"/>
        <v/>
      </c>
      <c r="K112">
        <v>0</v>
      </c>
    </row>
    <row r="113" spans="1:11">
      <c r="A113" s="1">
        <v>40687</v>
      </c>
      <c r="B113" s="2">
        <v>0.89444444444444438</v>
      </c>
      <c r="C113" s="6">
        <f t="shared" si="2"/>
        <v>40687.894444444442</v>
      </c>
      <c r="D113">
        <v>140</v>
      </c>
      <c r="E113">
        <v>70</v>
      </c>
      <c r="F113">
        <v>99</v>
      </c>
      <c r="J113" t="str">
        <f t="shared" si="3"/>
        <v/>
      </c>
      <c r="K113">
        <v>0</v>
      </c>
    </row>
    <row r="114" spans="1:11">
      <c r="A114" s="1">
        <v>40687</v>
      </c>
      <c r="B114" s="2">
        <v>0.90138888888888891</v>
      </c>
      <c r="C114" s="6">
        <f t="shared" si="2"/>
        <v>40687.901388888888</v>
      </c>
      <c r="D114">
        <v>140</v>
      </c>
      <c r="E114">
        <v>70</v>
      </c>
      <c r="F114">
        <v>101</v>
      </c>
      <c r="G114">
        <v>100</v>
      </c>
      <c r="J114" t="str">
        <f t="shared" si="3"/>
        <v/>
      </c>
      <c r="K114">
        <v>0</v>
      </c>
    </row>
    <row r="115" spans="1:11">
      <c r="A115" s="1">
        <v>40687</v>
      </c>
      <c r="B115" s="2">
        <v>0.90833333333333333</v>
      </c>
      <c r="C115" s="6">
        <f t="shared" si="2"/>
        <v>40687.908333333333</v>
      </c>
      <c r="D115">
        <v>140</v>
      </c>
      <c r="E115">
        <v>70</v>
      </c>
      <c r="F115">
        <v>104</v>
      </c>
      <c r="J115" t="str">
        <f t="shared" si="3"/>
        <v/>
      </c>
      <c r="K115">
        <v>0</v>
      </c>
    </row>
    <row r="116" spans="1:11">
      <c r="A116" s="1">
        <v>40687</v>
      </c>
      <c r="B116" s="2">
        <v>0.91527777777777775</v>
      </c>
      <c r="C116" s="6">
        <f t="shared" si="2"/>
        <v>40687.915277777778</v>
      </c>
      <c r="D116">
        <v>140</v>
      </c>
      <c r="E116">
        <v>70</v>
      </c>
      <c r="F116">
        <v>110</v>
      </c>
      <c r="J116" t="str">
        <f t="shared" si="3"/>
        <v/>
      </c>
      <c r="K116">
        <v>0</v>
      </c>
    </row>
    <row r="117" spans="1:11">
      <c r="A117" s="1">
        <v>40687</v>
      </c>
      <c r="B117" s="2">
        <v>0.92222222222222217</v>
      </c>
      <c r="C117" s="6">
        <f t="shared" si="2"/>
        <v>40687.922222222223</v>
      </c>
      <c r="D117">
        <v>140</v>
      </c>
      <c r="E117">
        <v>70</v>
      </c>
      <c r="F117">
        <v>114</v>
      </c>
      <c r="J117" t="str">
        <f t="shared" si="3"/>
        <v/>
      </c>
      <c r="K117">
        <v>0</v>
      </c>
    </row>
    <row r="118" spans="1:11">
      <c r="A118" s="1">
        <v>40687</v>
      </c>
      <c r="B118" s="2">
        <v>0.9291666666666667</v>
      </c>
      <c r="C118" s="6">
        <f t="shared" si="2"/>
        <v>40687.929166666669</v>
      </c>
      <c r="D118">
        <v>140</v>
      </c>
      <c r="E118">
        <v>70</v>
      </c>
      <c r="F118">
        <v>111</v>
      </c>
      <c r="J118" t="str">
        <f t="shared" si="3"/>
        <v/>
      </c>
      <c r="K118">
        <v>0</v>
      </c>
    </row>
    <row r="119" spans="1:11">
      <c r="A119" s="1">
        <v>40687</v>
      </c>
      <c r="B119" s="2">
        <v>0.93611111111111101</v>
      </c>
      <c r="C119" s="6">
        <f t="shared" si="2"/>
        <v>40687.936111111114</v>
      </c>
      <c r="D119">
        <v>140</v>
      </c>
      <c r="E119">
        <v>70</v>
      </c>
      <c r="F119">
        <v>107</v>
      </c>
      <c r="J119" t="str">
        <f t="shared" si="3"/>
        <v/>
      </c>
      <c r="K119">
        <v>0</v>
      </c>
    </row>
    <row r="120" spans="1:11">
      <c r="A120" s="1">
        <v>40687</v>
      </c>
      <c r="B120" s="2">
        <v>0.94305555555555554</v>
      </c>
      <c r="C120" s="6">
        <f t="shared" si="2"/>
        <v>40687.943055555559</v>
      </c>
      <c r="D120">
        <v>140</v>
      </c>
      <c r="E120">
        <v>70</v>
      </c>
      <c r="F120">
        <v>102</v>
      </c>
      <c r="J120" t="str">
        <f t="shared" si="3"/>
        <v/>
      </c>
      <c r="K120">
        <v>0</v>
      </c>
    </row>
    <row r="121" spans="1:11">
      <c r="A121" s="1">
        <v>40687</v>
      </c>
      <c r="B121" s="2">
        <v>0.95694444444444438</v>
      </c>
      <c r="C121" s="6">
        <f t="shared" si="2"/>
        <v>40687.956944444442</v>
      </c>
      <c r="D121">
        <v>140</v>
      </c>
      <c r="E121">
        <v>70</v>
      </c>
      <c r="F121">
        <v>102</v>
      </c>
      <c r="J121" t="str">
        <f t="shared" si="3"/>
        <v/>
      </c>
      <c r="K121">
        <v>0</v>
      </c>
    </row>
    <row r="122" spans="1:11">
      <c r="A122" s="1">
        <v>40687</v>
      </c>
      <c r="B122" s="2">
        <v>0.96388888888888891</v>
      </c>
      <c r="C122" s="6">
        <f t="shared" si="2"/>
        <v>40687.963888888888</v>
      </c>
      <c r="D122">
        <v>140</v>
      </c>
      <c r="E122">
        <v>70</v>
      </c>
      <c r="F122">
        <v>104</v>
      </c>
      <c r="J122" t="str">
        <f t="shared" si="3"/>
        <v/>
      </c>
      <c r="K122">
        <v>0</v>
      </c>
    </row>
    <row r="123" spans="1:11">
      <c r="A123" s="1">
        <v>40687</v>
      </c>
      <c r="B123" s="2">
        <v>0.97083333333333333</v>
      </c>
      <c r="C123" s="6">
        <f t="shared" si="2"/>
        <v>40687.970833333333</v>
      </c>
      <c r="D123">
        <v>140</v>
      </c>
      <c r="E123">
        <v>70</v>
      </c>
      <c r="F123">
        <v>106</v>
      </c>
      <c r="J123" t="str">
        <f t="shared" si="3"/>
        <v/>
      </c>
      <c r="K123">
        <v>0</v>
      </c>
    </row>
    <row r="124" spans="1:11">
      <c r="A124" s="1">
        <v>40687</v>
      </c>
      <c r="B124" s="2">
        <v>0.97777777777777775</v>
      </c>
      <c r="C124" s="6">
        <f t="shared" si="2"/>
        <v>40687.977777777778</v>
      </c>
      <c r="D124">
        <v>140</v>
      </c>
      <c r="E124">
        <v>70</v>
      </c>
      <c r="F124">
        <v>107</v>
      </c>
      <c r="J124" t="str">
        <f t="shared" si="3"/>
        <v/>
      </c>
      <c r="K124">
        <v>0</v>
      </c>
    </row>
    <row r="125" spans="1:11">
      <c r="A125" s="1">
        <v>40687</v>
      </c>
      <c r="B125" s="2">
        <v>0.98472222222222217</v>
      </c>
      <c r="C125" s="6">
        <f t="shared" si="2"/>
        <v>40687.984722222223</v>
      </c>
      <c r="D125">
        <v>140</v>
      </c>
      <c r="E125">
        <v>70</v>
      </c>
      <c r="F125">
        <v>109</v>
      </c>
      <c r="J125" t="str">
        <f t="shared" si="3"/>
        <v/>
      </c>
      <c r="K125">
        <v>0</v>
      </c>
    </row>
    <row r="126" spans="1:11">
      <c r="A126" s="1">
        <v>40687</v>
      </c>
      <c r="B126" s="2">
        <v>0.99861111111111101</v>
      </c>
      <c r="C126" s="6">
        <f t="shared" si="2"/>
        <v>40687.998611111114</v>
      </c>
      <c r="D126">
        <v>140</v>
      </c>
      <c r="E126">
        <v>70</v>
      </c>
      <c r="F126">
        <v>110</v>
      </c>
      <c r="J126" t="str">
        <f t="shared" si="3"/>
        <v/>
      </c>
      <c r="K126">
        <v>0</v>
      </c>
    </row>
    <row r="127" spans="1:11">
      <c r="A127" s="1">
        <v>40688</v>
      </c>
      <c r="B127" s="2">
        <v>5.5555555555555558E-3</v>
      </c>
      <c r="C127" s="6">
        <f t="shared" si="2"/>
        <v>40688.005555555559</v>
      </c>
      <c r="D127">
        <v>140</v>
      </c>
      <c r="E127">
        <v>70</v>
      </c>
      <c r="F127">
        <v>110</v>
      </c>
      <c r="J127" t="str">
        <f t="shared" si="3"/>
        <v/>
      </c>
      <c r="K127">
        <v>0</v>
      </c>
    </row>
    <row r="128" spans="1:11">
      <c r="A128" s="1">
        <v>40688</v>
      </c>
      <c r="B128" s="2">
        <v>1.0416666666666666E-2</v>
      </c>
      <c r="C128" s="6">
        <f t="shared" si="2"/>
        <v>40688.010416666664</v>
      </c>
      <c r="D128">
        <v>140</v>
      </c>
      <c r="E128">
        <v>70</v>
      </c>
      <c r="F128">
        <v>110</v>
      </c>
      <c r="G128">
        <v>110</v>
      </c>
      <c r="H128">
        <v>1.5</v>
      </c>
      <c r="J128" t="str">
        <f t="shared" si="3"/>
        <v/>
      </c>
      <c r="K128">
        <v>0</v>
      </c>
    </row>
    <row r="129" spans="1:11">
      <c r="A129" s="1">
        <v>40688</v>
      </c>
      <c r="B129" s="2">
        <v>1.9444444444444445E-2</v>
      </c>
      <c r="C129" s="6">
        <f t="shared" si="2"/>
        <v>40688.019444444442</v>
      </c>
      <c r="D129">
        <v>140</v>
      </c>
      <c r="E129">
        <v>70</v>
      </c>
      <c r="F129">
        <v>110</v>
      </c>
      <c r="J129" t="str">
        <f t="shared" si="3"/>
        <v/>
      </c>
      <c r="K129">
        <v>0</v>
      </c>
    </row>
    <row r="130" spans="1:11">
      <c r="A130" s="1">
        <v>40688</v>
      </c>
      <c r="B130" s="2">
        <v>2.6388888888888889E-2</v>
      </c>
      <c r="C130" s="6">
        <f t="shared" si="2"/>
        <v>40688.026388888888</v>
      </c>
      <c r="D130">
        <v>140</v>
      </c>
      <c r="E130">
        <v>70</v>
      </c>
      <c r="F130">
        <v>105</v>
      </c>
      <c r="J130" t="str">
        <f t="shared" si="3"/>
        <v/>
      </c>
      <c r="K130">
        <v>0</v>
      </c>
    </row>
    <row r="131" spans="1:11">
      <c r="A131" s="1">
        <v>40688</v>
      </c>
      <c r="B131" s="2">
        <v>4.027777777777778E-2</v>
      </c>
      <c r="C131" s="6">
        <f t="shared" ref="C131:C194" si="4">A131+B131</f>
        <v>40688.040277777778</v>
      </c>
      <c r="D131">
        <v>140</v>
      </c>
      <c r="E131">
        <v>70</v>
      </c>
      <c r="F131">
        <v>97</v>
      </c>
      <c r="J131" t="str">
        <f t="shared" ref="J131:J194" si="5">IF(I131="","",I131*M$8/M$9)</f>
        <v/>
      </c>
      <c r="K131">
        <v>0</v>
      </c>
    </row>
    <row r="132" spans="1:11">
      <c r="A132" s="1">
        <v>40688</v>
      </c>
      <c r="B132" s="2">
        <v>4.7222222222222221E-2</v>
      </c>
      <c r="C132" s="6">
        <f t="shared" si="4"/>
        <v>40688.047222222223</v>
      </c>
      <c r="D132">
        <v>140</v>
      </c>
      <c r="E132">
        <v>70</v>
      </c>
      <c r="F132">
        <v>90</v>
      </c>
      <c r="J132" t="str">
        <f t="shared" si="5"/>
        <v/>
      </c>
      <c r="K132">
        <v>0</v>
      </c>
    </row>
    <row r="133" spans="1:11">
      <c r="A133" s="1">
        <v>40688</v>
      </c>
      <c r="B133" s="2">
        <v>5.4166666666666669E-2</v>
      </c>
      <c r="C133" s="6">
        <f t="shared" si="4"/>
        <v>40688.054166666669</v>
      </c>
      <c r="D133">
        <v>140</v>
      </c>
      <c r="E133">
        <v>70</v>
      </c>
      <c r="F133">
        <v>79</v>
      </c>
      <c r="J133" t="str">
        <f t="shared" si="5"/>
        <v/>
      </c>
      <c r="K133">
        <v>0</v>
      </c>
    </row>
    <row r="134" spans="1:11">
      <c r="A134" s="1">
        <v>40688</v>
      </c>
      <c r="B134" s="2">
        <v>6.1111111111111116E-2</v>
      </c>
      <c r="C134" s="6">
        <f t="shared" si="4"/>
        <v>40688.061111111114</v>
      </c>
      <c r="D134">
        <v>140</v>
      </c>
      <c r="E134">
        <v>70</v>
      </c>
      <c r="F134">
        <v>74</v>
      </c>
      <c r="G134">
        <v>74</v>
      </c>
      <c r="J134" t="str">
        <f t="shared" si="5"/>
        <v/>
      </c>
      <c r="K134">
        <v>0</v>
      </c>
    </row>
    <row r="135" spans="1:11">
      <c r="A135" s="1">
        <v>40688</v>
      </c>
      <c r="B135" s="2">
        <v>6.805555555555555E-2</v>
      </c>
      <c r="C135" s="6">
        <f t="shared" si="4"/>
        <v>40688.068055555559</v>
      </c>
      <c r="D135">
        <v>140</v>
      </c>
      <c r="E135">
        <v>70</v>
      </c>
      <c r="F135">
        <v>72</v>
      </c>
      <c r="J135" t="str">
        <f t="shared" si="5"/>
        <v/>
      </c>
      <c r="K135">
        <v>0</v>
      </c>
    </row>
    <row r="136" spans="1:11">
      <c r="A136" s="1">
        <v>40688</v>
      </c>
      <c r="B136" s="2">
        <v>7.4999999999999997E-2</v>
      </c>
      <c r="C136" s="6">
        <f t="shared" si="4"/>
        <v>40688.074999999997</v>
      </c>
      <c r="D136">
        <v>140</v>
      </c>
      <c r="E136">
        <v>70</v>
      </c>
      <c r="F136">
        <v>67</v>
      </c>
      <c r="J136" t="str">
        <f t="shared" si="5"/>
        <v/>
      </c>
      <c r="K136">
        <v>0</v>
      </c>
    </row>
    <row r="137" spans="1:11">
      <c r="A137" s="1">
        <v>40688</v>
      </c>
      <c r="B137" s="2">
        <v>8.1944444444444445E-2</v>
      </c>
      <c r="C137" s="6">
        <f t="shared" si="4"/>
        <v>40688.081944444442</v>
      </c>
      <c r="D137">
        <v>140</v>
      </c>
      <c r="E137">
        <v>70</v>
      </c>
      <c r="F137">
        <v>63</v>
      </c>
      <c r="J137" t="str">
        <f t="shared" si="5"/>
        <v/>
      </c>
      <c r="K137">
        <v>0</v>
      </c>
    </row>
    <row r="138" spans="1:11">
      <c r="A138" s="1">
        <v>40688</v>
      </c>
      <c r="B138" s="2">
        <v>8.8888888888888892E-2</v>
      </c>
      <c r="C138" s="6">
        <f t="shared" si="4"/>
        <v>40688.088888888888</v>
      </c>
      <c r="D138">
        <v>140</v>
      </c>
      <c r="E138">
        <v>70</v>
      </c>
      <c r="F138">
        <v>54</v>
      </c>
      <c r="J138" t="str">
        <f t="shared" si="5"/>
        <v/>
      </c>
      <c r="K138">
        <v>0</v>
      </c>
    </row>
    <row r="139" spans="1:11">
      <c r="A139" s="1">
        <v>40688</v>
      </c>
      <c r="B139" s="2">
        <v>9.5833333333333326E-2</v>
      </c>
      <c r="C139" s="6">
        <f t="shared" si="4"/>
        <v>40688.095833333333</v>
      </c>
      <c r="D139">
        <v>140</v>
      </c>
      <c r="E139">
        <v>70</v>
      </c>
      <c r="F139">
        <v>55</v>
      </c>
      <c r="G139">
        <v>55</v>
      </c>
      <c r="I139">
        <v>1</v>
      </c>
      <c r="J139">
        <f t="shared" si="5"/>
        <v>18</v>
      </c>
      <c r="K139">
        <v>0</v>
      </c>
    </row>
    <row r="140" spans="1:11">
      <c r="A140" s="1">
        <v>40688</v>
      </c>
      <c r="B140" s="2">
        <v>0.10277777777777779</v>
      </c>
      <c r="C140" s="6">
        <f t="shared" si="4"/>
        <v>40688.102777777778</v>
      </c>
      <c r="D140">
        <v>140</v>
      </c>
      <c r="E140">
        <v>70</v>
      </c>
      <c r="F140">
        <v>57</v>
      </c>
      <c r="J140" t="str">
        <f t="shared" si="5"/>
        <v/>
      </c>
      <c r="K140">
        <v>0</v>
      </c>
    </row>
    <row r="141" spans="1:11">
      <c r="A141" s="1">
        <v>40688</v>
      </c>
      <c r="B141" s="2">
        <v>0.10972222222222222</v>
      </c>
      <c r="C141" s="6">
        <f t="shared" si="4"/>
        <v>40688.109722222223</v>
      </c>
      <c r="D141">
        <v>140</v>
      </c>
      <c r="E141">
        <v>70</v>
      </c>
      <c r="F141">
        <v>63</v>
      </c>
      <c r="J141" t="str">
        <f t="shared" si="5"/>
        <v/>
      </c>
      <c r="K141">
        <v>0</v>
      </c>
    </row>
    <row r="142" spans="1:11">
      <c r="A142" s="1">
        <v>40688</v>
      </c>
      <c r="B142" s="2">
        <v>0.11666666666666665</v>
      </c>
      <c r="C142" s="6">
        <f t="shared" si="4"/>
        <v>40688.116666666669</v>
      </c>
      <c r="D142">
        <v>140</v>
      </c>
      <c r="E142">
        <v>70</v>
      </c>
      <c r="F142">
        <v>67</v>
      </c>
      <c r="J142" t="str">
        <f t="shared" si="5"/>
        <v/>
      </c>
      <c r="K142">
        <v>0</v>
      </c>
    </row>
    <row r="143" spans="1:11">
      <c r="A143" s="1">
        <v>40688</v>
      </c>
      <c r="B143" s="2">
        <v>0.12361111111111112</v>
      </c>
      <c r="C143" s="6">
        <f t="shared" si="4"/>
        <v>40688.123611111114</v>
      </c>
      <c r="D143">
        <v>140</v>
      </c>
      <c r="E143">
        <v>70</v>
      </c>
      <c r="F143">
        <v>69</v>
      </c>
      <c r="J143" t="str">
        <f t="shared" si="5"/>
        <v/>
      </c>
    </row>
    <row r="144" spans="1:11">
      <c r="A144" s="1">
        <v>40688</v>
      </c>
      <c r="B144" s="2">
        <v>0.13055555555555556</v>
      </c>
      <c r="C144" s="6">
        <f t="shared" si="4"/>
        <v>40688.130555555559</v>
      </c>
      <c r="D144">
        <v>140</v>
      </c>
      <c r="E144">
        <v>70</v>
      </c>
      <c r="F144">
        <v>74</v>
      </c>
      <c r="J144" t="str">
        <f t="shared" si="5"/>
        <v/>
      </c>
    </row>
    <row r="145" spans="1:10">
      <c r="A145" s="1">
        <v>40688</v>
      </c>
      <c r="B145" s="2">
        <v>0.13749999999999998</v>
      </c>
      <c r="C145" s="6">
        <f t="shared" si="4"/>
        <v>40688.137499999997</v>
      </c>
      <c r="D145">
        <v>140</v>
      </c>
      <c r="E145">
        <v>70</v>
      </c>
      <c r="F145">
        <v>71</v>
      </c>
      <c r="G145">
        <v>69</v>
      </c>
      <c r="H145">
        <v>1</v>
      </c>
      <c r="I145">
        <v>2</v>
      </c>
      <c r="J145">
        <f t="shared" si="5"/>
        <v>36</v>
      </c>
    </row>
    <row r="146" spans="1:10">
      <c r="A146" s="1">
        <v>40688</v>
      </c>
      <c r="B146" s="2">
        <v>0.14444444444444446</v>
      </c>
      <c r="C146" s="6">
        <f t="shared" si="4"/>
        <v>40688.144444444442</v>
      </c>
      <c r="D146">
        <v>140</v>
      </c>
      <c r="E146">
        <v>70</v>
      </c>
      <c r="F146">
        <v>70</v>
      </c>
      <c r="J146" t="str">
        <f t="shared" si="5"/>
        <v/>
      </c>
    </row>
    <row r="147" spans="1:10">
      <c r="A147" s="1">
        <v>40688</v>
      </c>
      <c r="B147" s="2">
        <v>0.15138888888888888</v>
      </c>
      <c r="C147" s="6">
        <f t="shared" si="4"/>
        <v>40688.151388888888</v>
      </c>
      <c r="D147">
        <v>140</v>
      </c>
      <c r="E147">
        <v>70</v>
      </c>
      <c r="F147">
        <v>72</v>
      </c>
      <c r="J147" t="str">
        <f t="shared" si="5"/>
        <v/>
      </c>
    </row>
    <row r="148" spans="1:10">
      <c r="A148" s="1">
        <v>40688</v>
      </c>
      <c r="B148" s="2">
        <v>0.15833333333333333</v>
      </c>
      <c r="C148" s="6">
        <f t="shared" si="4"/>
        <v>40688.158333333333</v>
      </c>
      <c r="D148">
        <v>140</v>
      </c>
      <c r="E148">
        <v>70</v>
      </c>
      <c r="F148">
        <v>83</v>
      </c>
      <c r="J148" t="str">
        <f t="shared" si="5"/>
        <v/>
      </c>
    </row>
    <row r="149" spans="1:10">
      <c r="A149" s="1">
        <v>40688</v>
      </c>
      <c r="B149" s="2">
        <v>0.16527777777777777</v>
      </c>
      <c r="C149" s="6">
        <f t="shared" si="4"/>
        <v>40688.165277777778</v>
      </c>
      <c r="D149">
        <v>140</v>
      </c>
      <c r="E149">
        <v>70</v>
      </c>
      <c r="F149">
        <v>95</v>
      </c>
      <c r="J149" t="str">
        <f t="shared" si="5"/>
        <v/>
      </c>
    </row>
    <row r="150" spans="1:10">
      <c r="A150" s="1">
        <v>40688</v>
      </c>
      <c r="B150" s="2">
        <v>0.17222222222222225</v>
      </c>
      <c r="C150" s="6">
        <f t="shared" si="4"/>
        <v>40688.172222222223</v>
      </c>
      <c r="D150">
        <v>140</v>
      </c>
      <c r="E150">
        <v>70</v>
      </c>
      <c r="F150">
        <v>105</v>
      </c>
      <c r="J150" t="str">
        <f t="shared" si="5"/>
        <v/>
      </c>
    </row>
    <row r="151" spans="1:10">
      <c r="A151" s="1">
        <v>40688</v>
      </c>
      <c r="B151" s="2">
        <v>0.17916666666666667</v>
      </c>
      <c r="C151" s="6">
        <f t="shared" si="4"/>
        <v>40688.179166666669</v>
      </c>
      <c r="D151">
        <v>140</v>
      </c>
      <c r="E151">
        <v>70</v>
      </c>
      <c r="F151">
        <v>115</v>
      </c>
      <c r="J151" t="str">
        <f t="shared" si="5"/>
        <v/>
      </c>
    </row>
    <row r="152" spans="1:10">
      <c r="A152" s="1">
        <v>40688</v>
      </c>
      <c r="B152" s="2">
        <v>0.18611111111111112</v>
      </c>
      <c r="C152" s="6">
        <f t="shared" si="4"/>
        <v>40688.186111111114</v>
      </c>
      <c r="D152">
        <v>140</v>
      </c>
      <c r="E152">
        <v>70</v>
      </c>
      <c r="F152">
        <v>132</v>
      </c>
      <c r="J152" t="str">
        <f t="shared" si="5"/>
        <v/>
      </c>
    </row>
    <row r="153" spans="1:10">
      <c r="A153" s="1">
        <v>40688</v>
      </c>
      <c r="B153" s="2">
        <v>0.19305555555555554</v>
      </c>
      <c r="C153" s="6">
        <f t="shared" si="4"/>
        <v>40688.193055555559</v>
      </c>
      <c r="D153">
        <v>140</v>
      </c>
      <c r="E153">
        <v>70</v>
      </c>
      <c r="F153">
        <v>124</v>
      </c>
      <c r="J153" t="str">
        <f t="shared" si="5"/>
        <v/>
      </c>
    </row>
    <row r="154" spans="1:10">
      <c r="A154" s="1">
        <v>40688</v>
      </c>
      <c r="B154" s="2">
        <v>0.19999999999999998</v>
      </c>
      <c r="C154" s="6">
        <f t="shared" si="4"/>
        <v>40688.199999999997</v>
      </c>
      <c r="D154">
        <v>140</v>
      </c>
      <c r="E154">
        <v>70</v>
      </c>
      <c r="F154">
        <v>105</v>
      </c>
      <c r="J154" t="str">
        <f t="shared" si="5"/>
        <v/>
      </c>
    </row>
    <row r="155" spans="1:10">
      <c r="A155" s="1">
        <v>40688</v>
      </c>
      <c r="B155" s="2">
        <v>0.20694444444444446</v>
      </c>
      <c r="C155" s="6">
        <f t="shared" si="4"/>
        <v>40688.206944444442</v>
      </c>
      <c r="D155">
        <v>140</v>
      </c>
      <c r="E155">
        <v>70</v>
      </c>
      <c r="F155">
        <v>104</v>
      </c>
      <c r="J155" t="str">
        <f t="shared" si="5"/>
        <v/>
      </c>
    </row>
    <row r="156" spans="1:10">
      <c r="A156" s="1">
        <v>40688</v>
      </c>
      <c r="B156" s="2">
        <v>0.21388888888888891</v>
      </c>
      <c r="C156" s="6">
        <f t="shared" si="4"/>
        <v>40688.213888888888</v>
      </c>
      <c r="D156">
        <v>140</v>
      </c>
      <c r="E156">
        <v>70</v>
      </c>
      <c r="F156">
        <v>101</v>
      </c>
      <c r="J156" t="str">
        <f t="shared" si="5"/>
        <v/>
      </c>
    </row>
    <row r="157" spans="1:10">
      <c r="A157" s="1">
        <v>40688</v>
      </c>
      <c r="B157" s="2">
        <v>0.22083333333333333</v>
      </c>
      <c r="C157" s="6">
        <f t="shared" si="4"/>
        <v>40688.220833333333</v>
      </c>
      <c r="D157">
        <v>140</v>
      </c>
      <c r="E157">
        <v>70</v>
      </c>
      <c r="F157">
        <v>94</v>
      </c>
      <c r="J157" t="str">
        <f t="shared" si="5"/>
        <v/>
      </c>
    </row>
    <row r="158" spans="1:10">
      <c r="A158" s="1">
        <v>40688</v>
      </c>
      <c r="B158" s="2">
        <v>0.22777777777777777</v>
      </c>
      <c r="C158" s="6">
        <f t="shared" si="4"/>
        <v>40688.227777777778</v>
      </c>
      <c r="D158">
        <v>140</v>
      </c>
      <c r="E158">
        <v>70</v>
      </c>
      <c r="F158">
        <v>91</v>
      </c>
      <c r="J158" t="str">
        <f t="shared" si="5"/>
        <v/>
      </c>
    </row>
    <row r="159" spans="1:10">
      <c r="A159" s="1">
        <v>40688</v>
      </c>
      <c r="B159" s="2">
        <v>0.23472222222222219</v>
      </c>
      <c r="C159" s="6">
        <f t="shared" si="4"/>
        <v>40688.234722222223</v>
      </c>
      <c r="D159">
        <v>140</v>
      </c>
      <c r="E159">
        <v>70</v>
      </c>
      <c r="F159">
        <v>88</v>
      </c>
      <c r="J159" t="str">
        <f t="shared" si="5"/>
        <v/>
      </c>
    </row>
    <row r="160" spans="1:10">
      <c r="A160" s="1">
        <v>40688</v>
      </c>
      <c r="B160" s="2">
        <v>0.24166666666666667</v>
      </c>
      <c r="C160" s="6">
        <f t="shared" si="4"/>
        <v>40688.241666666669</v>
      </c>
      <c r="D160">
        <v>140</v>
      </c>
      <c r="E160">
        <v>70</v>
      </c>
      <c r="F160">
        <v>91</v>
      </c>
      <c r="J160" t="str">
        <f t="shared" si="5"/>
        <v/>
      </c>
    </row>
    <row r="161" spans="1:10">
      <c r="A161" s="1">
        <v>40688</v>
      </c>
      <c r="B161" s="2">
        <v>0.24652777777777779</v>
      </c>
      <c r="C161" s="6">
        <f t="shared" si="4"/>
        <v>40688.246527777781</v>
      </c>
      <c r="D161">
        <v>140</v>
      </c>
      <c r="E161">
        <v>70</v>
      </c>
      <c r="F161">
        <v>95</v>
      </c>
      <c r="G161">
        <v>94</v>
      </c>
      <c r="J161" t="str">
        <f t="shared" si="5"/>
        <v/>
      </c>
    </row>
    <row r="162" spans="1:10">
      <c r="A162" s="1">
        <v>40688</v>
      </c>
      <c r="B162" s="2">
        <v>0.25555555555555559</v>
      </c>
      <c r="C162" s="6">
        <f t="shared" si="4"/>
        <v>40688.255555555559</v>
      </c>
      <c r="D162">
        <v>140</v>
      </c>
      <c r="E162">
        <v>70</v>
      </c>
      <c r="F162">
        <v>94</v>
      </c>
      <c r="H162">
        <v>5.6</v>
      </c>
      <c r="J162" t="str">
        <f t="shared" si="5"/>
        <v/>
      </c>
    </row>
    <row r="163" spans="1:10">
      <c r="A163" s="1">
        <v>40688</v>
      </c>
      <c r="B163" s="2">
        <v>0.26250000000000001</v>
      </c>
      <c r="C163" s="6">
        <f t="shared" si="4"/>
        <v>40688.262499999997</v>
      </c>
      <c r="D163">
        <v>140</v>
      </c>
      <c r="E163">
        <v>70</v>
      </c>
      <c r="F163">
        <v>99</v>
      </c>
      <c r="J163" t="str">
        <f t="shared" si="5"/>
        <v/>
      </c>
    </row>
    <row r="164" spans="1:10">
      <c r="A164" s="1">
        <v>40688</v>
      </c>
      <c r="B164" s="2">
        <v>0.26944444444444443</v>
      </c>
      <c r="C164" s="6">
        <f t="shared" si="4"/>
        <v>40688.269444444442</v>
      </c>
      <c r="D164">
        <v>140</v>
      </c>
      <c r="E164">
        <v>70</v>
      </c>
      <c r="F164">
        <v>102</v>
      </c>
      <c r="J164" t="str">
        <f t="shared" si="5"/>
        <v/>
      </c>
    </row>
    <row r="165" spans="1:10">
      <c r="A165" s="1">
        <v>40688</v>
      </c>
      <c r="B165" s="2">
        <v>0.27638888888888885</v>
      </c>
      <c r="C165" s="6">
        <f t="shared" si="4"/>
        <v>40688.276388888888</v>
      </c>
      <c r="D165">
        <v>140</v>
      </c>
      <c r="E165">
        <v>70</v>
      </c>
      <c r="F165">
        <v>107</v>
      </c>
      <c r="I165">
        <v>3</v>
      </c>
      <c r="J165">
        <f t="shared" si="5"/>
        <v>54</v>
      </c>
    </row>
    <row r="166" spans="1:10">
      <c r="A166" s="1">
        <v>40688</v>
      </c>
      <c r="B166" s="2">
        <v>0.28333333333333333</v>
      </c>
      <c r="C166" s="6">
        <f t="shared" si="4"/>
        <v>40688.283333333333</v>
      </c>
      <c r="D166">
        <v>140</v>
      </c>
      <c r="E166">
        <v>70</v>
      </c>
      <c r="F166">
        <v>119</v>
      </c>
      <c r="J166" t="str">
        <f t="shared" si="5"/>
        <v/>
      </c>
    </row>
    <row r="167" spans="1:10">
      <c r="A167" s="1">
        <v>40688</v>
      </c>
      <c r="B167" s="2">
        <v>0.29097222222222224</v>
      </c>
      <c r="C167" s="6">
        <f t="shared" si="4"/>
        <v>40688.290972222225</v>
      </c>
      <c r="D167">
        <v>140</v>
      </c>
      <c r="E167">
        <v>70</v>
      </c>
      <c r="F167">
        <v>133</v>
      </c>
      <c r="J167" t="str">
        <f t="shared" si="5"/>
        <v/>
      </c>
    </row>
    <row r="168" spans="1:10">
      <c r="A168" s="1">
        <v>40688</v>
      </c>
      <c r="B168" s="2">
        <v>0.29722222222222222</v>
      </c>
      <c r="C168" s="6">
        <f t="shared" si="4"/>
        <v>40688.297222222223</v>
      </c>
      <c r="D168">
        <v>140</v>
      </c>
      <c r="E168">
        <v>70</v>
      </c>
      <c r="F168">
        <v>145</v>
      </c>
      <c r="J168" t="str">
        <f t="shared" si="5"/>
        <v/>
      </c>
    </row>
    <row r="169" spans="1:10">
      <c r="A169" s="1">
        <v>40688</v>
      </c>
      <c r="B169" s="2">
        <v>0.31180555555555556</v>
      </c>
      <c r="C169" s="6">
        <f t="shared" si="4"/>
        <v>40688.311805555553</v>
      </c>
      <c r="D169">
        <v>140</v>
      </c>
      <c r="E169">
        <v>70</v>
      </c>
      <c r="F169">
        <v>149</v>
      </c>
      <c r="G169">
        <v>156</v>
      </c>
      <c r="J169" t="str">
        <f t="shared" si="5"/>
        <v/>
      </c>
    </row>
    <row r="170" spans="1:10">
      <c r="A170" s="1">
        <v>40688</v>
      </c>
      <c r="B170" s="2">
        <v>0.31875000000000003</v>
      </c>
      <c r="C170" s="6">
        <f t="shared" si="4"/>
        <v>40688.318749999999</v>
      </c>
      <c r="D170">
        <v>140</v>
      </c>
      <c r="E170">
        <v>70</v>
      </c>
      <c r="F170">
        <v>156</v>
      </c>
      <c r="J170" t="str">
        <f t="shared" si="5"/>
        <v/>
      </c>
    </row>
    <row r="171" spans="1:10">
      <c r="A171" s="1">
        <v>40688</v>
      </c>
      <c r="B171" s="2">
        <v>0.33194444444444443</v>
      </c>
      <c r="C171" s="6">
        <f t="shared" si="4"/>
        <v>40688.331944444442</v>
      </c>
      <c r="D171">
        <v>140</v>
      </c>
      <c r="E171">
        <v>70</v>
      </c>
      <c r="F171">
        <v>158</v>
      </c>
      <c r="J171" t="str">
        <f t="shared" si="5"/>
        <v/>
      </c>
    </row>
    <row r="172" spans="1:10">
      <c r="A172" s="1">
        <v>40688</v>
      </c>
      <c r="B172" s="2">
        <v>0.33958333333333335</v>
      </c>
      <c r="C172" s="6">
        <f t="shared" si="4"/>
        <v>40688.339583333334</v>
      </c>
      <c r="D172">
        <v>140</v>
      </c>
      <c r="E172">
        <v>70</v>
      </c>
      <c r="F172">
        <v>155</v>
      </c>
      <c r="J172" t="str">
        <f t="shared" si="5"/>
        <v/>
      </c>
    </row>
    <row r="173" spans="1:10">
      <c r="A173" s="1">
        <v>40688</v>
      </c>
      <c r="B173" s="2">
        <v>0.34583333333333338</v>
      </c>
      <c r="C173" s="6">
        <f t="shared" si="4"/>
        <v>40688.345833333333</v>
      </c>
      <c r="D173">
        <v>140</v>
      </c>
      <c r="E173">
        <v>70</v>
      </c>
      <c r="F173">
        <v>153</v>
      </c>
      <c r="J173" t="str">
        <f t="shared" si="5"/>
        <v/>
      </c>
    </row>
    <row r="174" spans="1:10">
      <c r="A174" s="1">
        <v>40688</v>
      </c>
      <c r="B174" s="2">
        <v>0.35347222222222219</v>
      </c>
      <c r="C174" s="6">
        <f t="shared" si="4"/>
        <v>40688.353472222225</v>
      </c>
      <c r="D174">
        <v>140</v>
      </c>
      <c r="E174">
        <v>70</v>
      </c>
      <c r="F174">
        <v>150</v>
      </c>
      <c r="J174" t="str">
        <f t="shared" si="5"/>
        <v/>
      </c>
    </row>
    <row r="175" spans="1:10">
      <c r="A175" s="1">
        <v>40688</v>
      </c>
      <c r="B175" s="2">
        <v>0.36736111111111108</v>
      </c>
      <c r="C175" s="6">
        <f t="shared" si="4"/>
        <v>40688.367361111108</v>
      </c>
      <c r="D175">
        <v>140</v>
      </c>
      <c r="E175">
        <v>70</v>
      </c>
      <c r="F175">
        <v>143</v>
      </c>
      <c r="J175" t="str">
        <f t="shared" si="5"/>
        <v/>
      </c>
    </row>
    <row r="176" spans="1:10">
      <c r="A176" s="1">
        <v>40688</v>
      </c>
      <c r="B176" s="2">
        <v>0.3743055555555555</v>
      </c>
      <c r="C176" s="6">
        <f t="shared" si="4"/>
        <v>40688.374305555553</v>
      </c>
      <c r="D176">
        <v>140</v>
      </c>
      <c r="E176">
        <v>70</v>
      </c>
      <c r="F176">
        <v>141</v>
      </c>
      <c r="J176" t="str">
        <f t="shared" si="5"/>
        <v/>
      </c>
    </row>
    <row r="177" spans="1:10">
      <c r="A177" s="1">
        <v>40688</v>
      </c>
      <c r="B177" s="2">
        <v>0.38125000000000003</v>
      </c>
      <c r="C177" s="6">
        <f t="shared" si="4"/>
        <v>40688.381249999999</v>
      </c>
      <c r="D177">
        <v>140</v>
      </c>
      <c r="E177">
        <v>70</v>
      </c>
      <c r="F177">
        <v>140</v>
      </c>
      <c r="J177" t="str">
        <f t="shared" si="5"/>
        <v/>
      </c>
    </row>
    <row r="178" spans="1:10">
      <c r="A178" s="1">
        <v>40688</v>
      </c>
      <c r="B178" s="2">
        <v>0.39513888888888887</v>
      </c>
      <c r="C178" s="6">
        <f t="shared" si="4"/>
        <v>40688.395138888889</v>
      </c>
      <c r="D178">
        <v>140</v>
      </c>
      <c r="E178">
        <v>70</v>
      </c>
      <c r="F178">
        <v>137</v>
      </c>
      <c r="J178" t="str">
        <f t="shared" si="5"/>
        <v/>
      </c>
    </row>
    <row r="179" spans="1:10">
      <c r="A179" s="1">
        <v>40688</v>
      </c>
      <c r="B179" s="2">
        <v>0.40208333333333335</v>
      </c>
      <c r="C179" s="6">
        <f t="shared" si="4"/>
        <v>40688.402083333334</v>
      </c>
      <c r="D179">
        <v>140</v>
      </c>
      <c r="E179">
        <v>70</v>
      </c>
      <c r="F179">
        <v>138</v>
      </c>
      <c r="J179" t="str">
        <f t="shared" si="5"/>
        <v/>
      </c>
    </row>
    <row r="180" spans="1:10">
      <c r="A180" s="1">
        <v>40688</v>
      </c>
      <c r="B180" s="2">
        <v>0.40625</v>
      </c>
      <c r="C180" s="6">
        <f t="shared" si="4"/>
        <v>40688.40625</v>
      </c>
      <c r="D180">
        <v>140</v>
      </c>
      <c r="E180">
        <v>70</v>
      </c>
      <c r="F180">
        <v>136</v>
      </c>
      <c r="G180">
        <v>139</v>
      </c>
      <c r="H180">
        <v>1.75</v>
      </c>
      <c r="J180" t="str">
        <f t="shared" si="5"/>
        <v/>
      </c>
    </row>
    <row r="181" spans="1:10">
      <c r="A181" s="1">
        <v>40688</v>
      </c>
      <c r="B181" s="2">
        <v>0.41597222222222219</v>
      </c>
      <c r="C181" s="6">
        <f t="shared" si="4"/>
        <v>40688.415972222225</v>
      </c>
      <c r="D181">
        <v>140</v>
      </c>
      <c r="E181">
        <v>70</v>
      </c>
      <c r="F181">
        <v>133</v>
      </c>
      <c r="J181" t="str">
        <f t="shared" si="5"/>
        <v/>
      </c>
    </row>
    <row r="182" spans="1:10">
      <c r="A182" s="1">
        <v>40688</v>
      </c>
      <c r="B182" s="2">
        <v>0.42291666666666666</v>
      </c>
      <c r="C182" s="6">
        <f t="shared" si="4"/>
        <v>40688.42291666667</v>
      </c>
      <c r="D182">
        <v>140</v>
      </c>
      <c r="E182">
        <v>70</v>
      </c>
      <c r="F182">
        <v>131</v>
      </c>
      <c r="J182" t="str">
        <f t="shared" si="5"/>
        <v/>
      </c>
    </row>
    <row r="183" spans="1:10">
      <c r="A183" s="1">
        <v>40688</v>
      </c>
      <c r="B183" s="2">
        <v>0.42986111111111108</v>
      </c>
      <c r="C183" s="6">
        <f t="shared" si="4"/>
        <v>40688.429861111108</v>
      </c>
      <c r="D183">
        <v>140</v>
      </c>
      <c r="E183">
        <v>70</v>
      </c>
      <c r="F183">
        <v>130</v>
      </c>
      <c r="J183" t="str">
        <f t="shared" si="5"/>
        <v/>
      </c>
    </row>
    <row r="184" spans="1:10">
      <c r="A184" s="1">
        <v>40688</v>
      </c>
      <c r="B184" s="2">
        <v>0.4368055555555555</v>
      </c>
      <c r="C184" s="6">
        <f t="shared" si="4"/>
        <v>40688.436805555553</v>
      </c>
      <c r="D184">
        <v>140</v>
      </c>
      <c r="E184">
        <v>70</v>
      </c>
      <c r="F184">
        <v>129</v>
      </c>
      <c r="J184" t="str">
        <f t="shared" si="5"/>
        <v/>
      </c>
    </row>
    <row r="185" spans="1:10">
      <c r="A185" s="1">
        <v>40688</v>
      </c>
      <c r="B185" s="2">
        <v>0.44375000000000003</v>
      </c>
      <c r="C185" s="6">
        <f t="shared" si="4"/>
        <v>40688.443749999999</v>
      </c>
      <c r="D185">
        <v>140</v>
      </c>
      <c r="E185">
        <v>70</v>
      </c>
      <c r="F185">
        <v>125</v>
      </c>
      <c r="J185" t="str">
        <f t="shared" si="5"/>
        <v/>
      </c>
    </row>
    <row r="186" spans="1:10">
      <c r="A186" s="1">
        <v>40688</v>
      </c>
      <c r="B186" s="2">
        <v>0.45069444444444445</v>
      </c>
      <c r="C186" s="6">
        <f t="shared" si="4"/>
        <v>40688.450694444444</v>
      </c>
      <c r="D186">
        <v>140</v>
      </c>
      <c r="E186">
        <v>70</v>
      </c>
      <c r="F186">
        <v>123</v>
      </c>
      <c r="J186" t="str">
        <f t="shared" si="5"/>
        <v/>
      </c>
    </row>
    <row r="187" spans="1:10">
      <c r="A187" s="1">
        <v>40688</v>
      </c>
      <c r="B187" s="2">
        <v>0.45763888888888887</v>
      </c>
      <c r="C187" s="6">
        <f t="shared" si="4"/>
        <v>40688.457638888889</v>
      </c>
      <c r="D187">
        <v>140</v>
      </c>
      <c r="E187">
        <v>70</v>
      </c>
      <c r="F187">
        <v>124</v>
      </c>
      <c r="J187" t="str">
        <f t="shared" si="5"/>
        <v/>
      </c>
    </row>
    <row r="188" spans="1:10">
      <c r="A188" s="1">
        <v>40688</v>
      </c>
      <c r="B188" s="2">
        <v>0.46458333333333335</v>
      </c>
      <c r="C188" s="6">
        <f t="shared" si="4"/>
        <v>40688.464583333334</v>
      </c>
      <c r="D188">
        <v>140</v>
      </c>
      <c r="E188">
        <v>70</v>
      </c>
      <c r="F188">
        <v>118</v>
      </c>
      <c r="J188" t="str">
        <f t="shared" si="5"/>
        <v/>
      </c>
    </row>
    <row r="189" spans="1:10">
      <c r="A189" s="1">
        <v>40688</v>
      </c>
      <c r="B189" s="2">
        <v>0.47152777777777777</v>
      </c>
      <c r="C189" s="6">
        <f t="shared" si="4"/>
        <v>40688.47152777778</v>
      </c>
      <c r="D189">
        <v>140</v>
      </c>
      <c r="E189">
        <v>70</v>
      </c>
      <c r="F189">
        <v>116</v>
      </c>
      <c r="J189" t="str">
        <f t="shared" si="5"/>
        <v/>
      </c>
    </row>
    <row r="190" spans="1:10">
      <c r="A190" s="1">
        <v>40688</v>
      </c>
      <c r="B190" s="2">
        <v>0.47847222222222219</v>
      </c>
      <c r="C190" s="6">
        <f t="shared" si="4"/>
        <v>40688.478472222225</v>
      </c>
      <c r="D190">
        <v>140</v>
      </c>
      <c r="E190">
        <v>70</v>
      </c>
      <c r="F190">
        <v>111</v>
      </c>
      <c r="J190" t="str">
        <f t="shared" si="5"/>
        <v/>
      </c>
    </row>
    <row r="191" spans="1:10">
      <c r="A191" s="1">
        <v>40688</v>
      </c>
      <c r="B191" s="2">
        <v>0.48541666666666666</v>
      </c>
      <c r="C191" s="6">
        <f t="shared" si="4"/>
        <v>40688.48541666667</v>
      </c>
      <c r="D191">
        <v>140</v>
      </c>
      <c r="E191">
        <v>70</v>
      </c>
      <c r="F191">
        <v>101</v>
      </c>
      <c r="J191" t="str">
        <f t="shared" si="5"/>
        <v/>
      </c>
    </row>
    <row r="192" spans="1:10">
      <c r="A192" s="1">
        <v>40688</v>
      </c>
      <c r="B192" s="2">
        <v>0.49236111111111108</v>
      </c>
      <c r="C192" s="6">
        <f t="shared" si="4"/>
        <v>40688.492361111108</v>
      </c>
      <c r="D192">
        <v>140</v>
      </c>
      <c r="E192">
        <v>70</v>
      </c>
      <c r="F192">
        <v>96</v>
      </c>
      <c r="J192" t="str">
        <f t="shared" si="5"/>
        <v/>
      </c>
    </row>
    <row r="193" spans="1:10">
      <c r="A193" s="1">
        <v>40688</v>
      </c>
      <c r="B193" s="2">
        <v>0.4993055555555555</v>
      </c>
      <c r="C193" s="6">
        <f t="shared" si="4"/>
        <v>40688.499305555553</v>
      </c>
      <c r="D193">
        <v>140</v>
      </c>
      <c r="E193">
        <v>70</v>
      </c>
      <c r="F193">
        <v>90</v>
      </c>
      <c r="G193">
        <v>90</v>
      </c>
      <c r="H193">
        <v>6.2</v>
      </c>
      <c r="J193" t="str">
        <f t="shared" si="5"/>
        <v/>
      </c>
    </row>
    <row r="194" spans="1:10">
      <c r="A194" s="1">
        <v>40688</v>
      </c>
      <c r="B194" s="2">
        <v>0.50624999999999998</v>
      </c>
      <c r="C194" s="6">
        <f t="shared" si="4"/>
        <v>40688.506249999999</v>
      </c>
      <c r="D194">
        <v>140</v>
      </c>
      <c r="E194">
        <v>70</v>
      </c>
      <c r="F194">
        <v>86</v>
      </c>
      <c r="J194" t="str">
        <f t="shared" si="5"/>
        <v/>
      </c>
    </row>
    <row r="195" spans="1:10">
      <c r="A195" s="1">
        <v>40688</v>
      </c>
      <c r="B195" s="2">
        <v>0.5131944444444444</v>
      </c>
      <c r="C195" s="6">
        <f t="shared" ref="C195:C258" si="6">A195+B195</f>
        <v>40688.513194444444</v>
      </c>
      <c r="D195">
        <v>140</v>
      </c>
      <c r="E195">
        <v>70</v>
      </c>
      <c r="F195">
        <v>82</v>
      </c>
      <c r="J195" t="str">
        <f t="shared" ref="J195:J258" si="7">IF(I195="","",I195*M$8/M$9)</f>
        <v/>
      </c>
    </row>
    <row r="196" spans="1:10">
      <c r="A196" s="1">
        <v>40688</v>
      </c>
      <c r="B196" s="2">
        <v>0.51736111111111105</v>
      </c>
      <c r="C196" s="6">
        <f t="shared" si="6"/>
        <v>40688.517361111109</v>
      </c>
      <c r="D196">
        <v>140</v>
      </c>
      <c r="E196">
        <v>70</v>
      </c>
      <c r="F196">
        <v>80</v>
      </c>
      <c r="I196">
        <v>4</v>
      </c>
      <c r="J196">
        <f t="shared" si="7"/>
        <v>72</v>
      </c>
    </row>
    <row r="197" spans="1:10">
      <c r="A197" s="1">
        <v>40688</v>
      </c>
      <c r="B197" s="2">
        <v>0.52708333333333335</v>
      </c>
      <c r="C197" s="6">
        <f t="shared" si="6"/>
        <v>40688.527083333334</v>
      </c>
      <c r="D197">
        <v>140</v>
      </c>
      <c r="E197">
        <v>70</v>
      </c>
      <c r="F197">
        <v>90</v>
      </c>
      <c r="J197" t="str">
        <f t="shared" si="7"/>
        <v/>
      </c>
    </row>
    <row r="198" spans="1:10">
      <c r="A198" s="1">
        <v>40688</v>
      </c>
      <c r="B198" s="2">
        <v>0.53402777777777777</v>
      </c>
      <c r="C198" s="6">
        <f t="shared" si="6"/>
        <v>40688.53402777778</v>
      </c>
      <c r="D198">
        <v>140</v>
      </c>
      <c r="E198">
        <v>70</v>
      </c>
      <c r="F198">
        <v>112</v>
      </c>
      <c r="J198" t="str">
        <f t="shared" si="7"/>
        <v/>
      </c>
    </row>
    <row r="199" spans="1:10">
      <c r="A199" s="1">
        <v>40688</v>
      </c>
      <c r="B199" s="2">
        <v>0.54097222222222219</v>
      </c>
      <c r="C199" s="6">
        <f t="shared" si="6"/>
        <v>40688.540972222225</v>
      </c>
      <c r="D199">
        <v>140</v>
      </c>
      <c r="E199">
        <v>70</v>
      </c>
      <c r="F199">
        <v>129</v>
      </c>
      <c r="J199" t="str">
        <f t="shared" si="7"/>
        <v/>
      </c>
    </row>
    <row r="200" spans="1:10">
      <c r="A200" s="1">
        <v>40688</v>
      </c>
      <c r="B200" s="2">
        <v>0.54791666666666672</v>
      </c>
      <c r="C200" s="6">
        <f t="shared" si="6"/>
        <v>40688.54791666667</v>
      </c>
      <c r="D200">
        <v>140</v>
      </c>
      <c r="E200">
        <v>70</v>
      </c>
      <c r="F200">
        <v>141</v>
      </c>
      <c r="J200" t="str">
        <f t="shared" si="7"/>
        <v/>
      </c>
    </row>
    <row r="201" spans="1:10">
      <c r="A201" s="1">
        <v>40688</v>
      </c>
      <c r="B201" s="2">
        <v>0.55486111111111114</v>
      </c>
      <c r="C201" s="6">
        <f t="shared" si="6"/>
        <v>40688.554861111108</v>
      </c>
      <c r="D201">
        <v>140</v>
      </c>
      <c r="E201">
        <v>70</v>
      </c>
      <c r="F201">
        <v>147</v>
      </c>
      <c r="J201" t="str">
        <f t="shared" si="7"/>
        <v/>
      </c>
    </row>
    <row r="202" spans="1:10">
      <c r="A202" s="1">
        <v>40688</v>
      </c>
      <c r="B202" s="2">
        <v>0.56180555555555556</v>
      </c>
      <c r="C202" s="6">
        <f t="shared" si="6"/>
        <v>40688.561805555553</v>
      </c>
      <c r="D202">
        <v>140</v>
      </c>
      <c r="E202">
        <v>70</v>
      </c>
      <c r="F202">
        <v>141</v>
      </c>
      <c r="J202" t="str">
        <f t="shared" si="7"/>
        <v/>
      </c>
    </row>
    <row r="203" spans="1:10">
      <c r="A203" s="1">
        <v>40688</v>
      </c>
      <c r="B203" s="2">
        <v>0.5756944444444444</v>
      </c>
      <c r="C203" s="6">
        <f t="shared" si="6"/>
        <v>40688.575694444444</v>
      </c>
      <c r="D203">
        <v>140</v>
      </c>
      <c r="E203">
        <v>70</v>
      </c>
      <c r="F203">
        <v>130</v>
      </c>
      <c r="J203" t="str">
        <f t="shared" si="7"/>
        <v/>
      </c>
    </row>
    <row r="204" spans="1:10">
      <c r="A204" s="1">
        <v>40688</v>
      </c>
      <c r="B204" s="2">
        <v>0.58263888888888882</v>
      </c>
      <c r="C204" s="6">
        <f t="shared" si="6"/>
        <v>40688.582638888889</v>
      </c>
      <c r="D204">
        <v>140</v>
      </c>
      <c r="E204">
        <v>70</v>
      </c>
      <c r="F204">
        <v>122</v>
      </c>
      <c r="G204">
        <v>122</v>
      </c>
      <c r="J204" t="str">
        <f t="shared" si="7"/>
        <v/>
      </c>
    </row>
    <row r="205" spans="1:10">
      <c r="A205" s="1">
        <v>40688</v>
      </c>
      <c r="B205" s="2">
        <v>0.58958333333333335</v>
      </c>
      <c r="C205" s="6">
        <f t="shared" si="6"/>
        <v>40688.589583333334</v>
      </c>
      <c r="D205">
        <v>140</v>
      </c>
      <c r="E205">
        <v>70</v>
      </c>
      <c r="F205">
        <v>116</v>
      </c>
      <c r="J205" t="str">
        <f t="shared" si="7"/>
        <v/>
      </c>
    </row>
    <row r="206" spans="1:10">
      <c r="A206" s="1">
        <v>40688</v>
      </c>
      <c r="B206" s="2">
        <v>0.59652777777777777</v>
      </c>
      <c r="C206" s="6">
        <f t="shared" si="6"/>
        <v>40688.59652777778</v>
      </c>
      <c r="D206">
        <v>140</v>
      </c>
      <c r="E206">
        <v>70</v>
      </c>
      <c r="F206">
        <v>108</v>
      </c>
      <c r="J206" t="str">
        <f t="shared" si="7"/>
        <v/>
      </c>
    </row>
    <row r="207" spans="1:10">
      <c r="A207" s="1">
        <v>40688</v>
      </c>
      <c r="B207" s="2">
        <v>0.60347222222222219</v>
      </c>
      <c r="C207" s="6">
        <f t="shared" si="6"/>
        <v>40688.603472222225</v>
      </c>
      <c r="D207">
        <v>140</v>
      </c>
      <c r="E207">
        <v>70</v>
      </c>
      <c r="F207">
        <v>100</v>
      </c>
      <c r="J207" t="str">
        <f t="shared" si="7"/>
        <v/>
      </c>
    </row>
    <row r="208" spans="1:10">
      <c r="A208" s="1">
        <v>40688</v>
      </c>
      <c r="B208" s="2">
        <v>0.61041666666666672</v>
      </c>
      <c r="C208" s="6">
        <f t="shared" si="6"/>
        <v>40688.61041666667</v>
      </c>
      <c r="D208">
        <v>140</v>
      </c>
      <c r="E208">
        <v>70</v>
      </c>
      <c r="F208">
        <v>95</v>
      </c>
      <c r="J208" t="str">
        <f t="shared" si="7"/>
        <v/>
      </c>
    </row>
    <row r="209" spans="1:10">
      <c r="A209" s="1">
        <v>40688</v>
      </c>
      <c r="B209" s="2">
        <v>0.61736111111111114</v>
      </c>
      <c r="C209" s="6">
        <f t="shared" si="6"/>
        <v>40688.617361111108</v>
      </c>
      <c r="D209">
        <v>140</v>
      </c>
      <c r="E209">
        <v>70</v>
      </c>
      <c r="F209">
        <v>92</v>
      </c>
      <c r="J209" t="str">
        <f t="shared" si="7"/>
        <v/>
      </c>
    </row>
    <row r="210" spans="1:10">
      <c r="A210" s="1">
        <v>40688</v>
      </c>
      <c r="B210" s="2">
        <v>0.62430555555555556</v>
      </c>
      <c r="C210" s="6">
        <f t="shared" si="6"/>
        <v>40688.624305555553</v>
      </c>
      <c r="D210">
        <v>140</v>
      </c>
      <c r="E210">
        <v>70</v>
      </c>
      <c r="F210">
        <v>88</v>
      </c>
      <c r="J210" t="str">
        <f t="shared" si="7"/>
        <v/>
      </c>
    </row>
    <row r="211" spans="1:10">
      <c r="A211" s="1">
        <v>40688</v>
      </c>
      <c r="B211" s="2">
        <v>0.63124999999999998</v>
      </c>
      <c r="C211" s="6">
        <f t="shared" si="6"/>
        <v>40688.631249999999</v>
      </c>
      <c r="D211">
        <v>140</v>
      </c>
      <c r="E211">
        <v>70</v>
      </c>
      <c r="F211">
        <v>83</v>
      </c>
      <c r="J211" t="str">
        <f t="shared" si="7"/>
        <v/>
      </c>
    </row>
    <row r="212" spans="1:10">
      <c r="A212" s="1">
        <v>40688</v>
      </c>
      <c r="B212" s="2">
        <v>0.6381944444444444</v>
      </c>
      <c r="C212" s="6">
        <f t="shared" si="6"/>
        <v>40688.638194444444</v>
      </c>
      <c r="D212">
        <v>140</v>
      </c>
      <c r="E212">
        <v>70</v>
      </c>
      <c r="F212">
        <v>80</v>
      </c>
      <c r="J212" t="str">
        <f t="shared" si="7"/>
        <v/>
      </c>
    </row>
    <row r="213" spans="1:10">
      <c r="A213" s="1">
        <v>40688</v>
      </c>
      <c r="B213" s="2">
        <v>0.64513888888888882</v>
      </c>
      <c r="C213" s="6">
        <f t="shared" si="6"/>
        <v>40688.645138888889</v>
      </c>
      <c r="D213">
        <v>140</v>
      </c>
      <c r="E213">
        <v>70</v>
      </c>
      <c r="F213">
        <v>77</v>
      </c>
      <c r="J213" t="str">
        <f t="shared" si="7"/>
        <v/>
      </c>
    </row>
    <row r="214" spans="1:10">
      <c r="A214" s="1">
        <v>40688</v>
      </c>
      <c r="B214" s="2">
        <v>0.65208333333333335</v>
      </c>
      <c r="C214" s="6">
        <f t="shared" si="6"/>
        <v>40688.652083333334</v>
      </c>
      <c r="D214">
        <v>140</v>
      </c>
      <c r="E214">
        <v>70</v>
      </c>
      <c r="F214">
        <v>76</v>
      </c>
      <c r="J214" t="str">
        <f t="shared" si="7"/>
        <v/>
      </c>
    </row>
    <row r="215" spans="1:10">
      <c r="A215" s="1">
        <v>40688</v>
      </c>
      <c r="B215" s="2">
        <v>0.65694444444444444</v>
      </c>
      <c r="C215" s="6">
        <f t="shared" si="6"/>
        <v>40688.656944444447</v>
      </c>
      <c r="D215">
        <v>140</v>
      </c>
      <c r="E215">
        <v>70</v>
      </c>
      <c r="F215">
        <v>76</v>
      </c>
      <c r="G215">
        <v>76</v>
      </c>
      <c r="H215">
        <v>6.2</v>
      </c>
      <c r="I215">
        <v>4</v>
      </c>
      <c r="J215">
        <f t="shared" si="7"/>
        <v>72</v>
      </c>
    </row>
    <row r="216" spans="1:10">
      <c r="A216" s="1">
        <v>40688</v>
      </c>
      <c r="B216" s="2">
        <v>0.66597222222222219</v>
      </c>
      <c r="C216" s="6">
        <f t="shared" si="6"/>
        <v>40688.665972222225</v>
      </c>
      <c r="D216">
        <v>140</v>
      </c>
      <c r="E216">
        <v>70</v>
      </c>
      <c r="F216">
        <v>77</v>
      </c>
      <c r="J216" t="str">
        <f t="shared" si="7"/>
        <v/>
      </c>
    </row>
    <row r="217" spans="1:10">
      <c r="A217" s="1">
        <v>40688</v>
      </c>
      <c r="B217" s="2">
        <v>0.67291666666666661</v>
      </c>
      <c r="C217" s="6">
        <f t="shared" si="6"/>
        <v>40688.67291666667</v>
      </c>
      <c r="D217">
        <v>140</v>
      </c>
      <c r="E217">
        <v>70</v>
      </c>
      <c r="F217">
        <v>71</v>
      </c>
      <c r="J217" t="str">
        <f t="shared" si="7"/>
        <v/>
      </c>
    </row>
    <row r="218" spans="1:10">
      <c r="A218" s="1">
        <v>40688</v>
      </c>
      <c r="B218" s="2">
        <v>0.67708333333333337</v>
      </c>
      <c r="C218" s="6">
        <f t="shared" si="6"/>
        <v>40688.677083333336</v>
      </c>
      <c r="D218">
        <v>140</v>
      </c>
      <c r="E218">
        <v>70</v>
      </c>
      <c r="F218">
        <v>74</v>
      </c>
      <c r="I218">
        <v>1</v>
      </c>
      <c r="J218">
        <f t="shared" si="7"/>
        <v>18</v>
      </c>
    </row>
    <row r="219" spans="1:10">
      <c r="A219" s="1">
        <v>40688</v>
      </c>
      <c r="B219" s="2">
        <v>0.68680555555555556</v>
      </c>
      <c r="C219" s="6">
        <f t="shared" si="6"/>
        <v>40688.686805555553</v>
      </c>
      <c r="D219">
        <v>140</v>
      </c>
      <c r="E219">
        <v>70</v>
      </c>
      <c r="F219">
        <v>88</v>
      </c>
      <c r="J219" t="str">
        <f t="shared" si="7"/>
        <v/>
      </c>
    </row>
    <row r="220" spans="1:10">
      <c r="A220" s="1">
        <v>40688</v>
      </c>
      <c r="B220" s="2">
        <v>0.69374999999999998</v>
      </c>
      <c r="C220" s="6">
        <f t="shared" si="6"/>
        <v>40688.693749999999</v>
      </c>
      <c r="D220">
        <v>140</v>
      </c>
      <c r="E220">
        <v>70</v>
      </c>
      <c r="F220">
        <v>93</v>
      </c>
      <c r="J220" t="str">
        <f t="shared" si="7"/>
        <v/>
      </c>
    </row>
    <row r="221" spans="1:10">
      <c r="A221" s="1">
        <v>40688</v>
      </c>
      <c r="B221" s="2">
        <v>0.7006944444444444</v>
      </c>
      <c r="C221" s="6">
        <f t="shared" si="6"/>
        <v>40688.700694444444</v>
      </c>
      <c r="D221">
        <v>140</v>
      </c>
      <c r="E221">
        <v>70</v>
      </c>
      <c r="F221">
        <v>89</v>
      </c>
      <c r="J221" t="str">
        <f t="shared" si="7"/>
        <v/>
      </c>
    </row>
    <row r="222" spans="1:10">
      <c r="A222" s="1">
        <v>40688</v>
      </c>
      <c r="B222" s="2">
        <v>0.70763888888888893</v>
      </c>
      <c r="C222" s="6">
        <f t="shared" si="6"/>
        <v>40688.707638888889</v>
      </c>
      <c r="D222">
        <v>140</v>
      </c>
      <c r="E222">
        <v>70</v>
      </c>
      <c r="F222">
        <v>83</v>
      </c>
      <c r="I222">
        <v>1</v>
      </c>
      <c r="J222">
        <f t="shared" si="7"/>
        <v>18</v>
      </c>
    </row>
    <row r="223" spans="1:10">
      <c r="A223" s="1">
        <v>40688</v>
      </c>
      <c r="B223" s="2">
        <v>0.71458333333333324</v>
      </c>
      <c r="C223" s="6">
        <f t="shared" si="6"/>
        <v>40688.714583333334</v>
      </c>
      <c r="D223">
        <v>140</v>
      </c>
      <c r="E223">
        <v>70</v>
      </c>
      <c r="F223">
        <v>78</v>
      </c>
      <c r="J223" t="str">
        <f t="shared" si="7"/>
        <v/>
      </c>
    </row>
    <row r="224" spans="1:10">
      <c r="A224" s="1">
        <v>40688</v>
      </c>
      <c r="B224" s="2">
        <v>0.7284722222222223</v>
      </c>
      <c r="C224" s="6">
        <f t="shared" si="6"/>
        <v>40688.728472222225</v>
      </c>
      <c r="D224">
        <v>140</v>
      </c>
      <c r="E224">
        <v>70</v>
      </c>
      <c r="F224">
        <v>74</v>
      </c>
      <c r="J224" t="str">
        <f t="shared" si="7"/>
        <v/>
      </c>
    </row>
    <row r="225" spans="1:10">
      <c r="A225" s="1">
        <v>40688</v>
      </c>
      <c r="B225" s="2">
        <v>0.73541666666666661</v>
      </c>
      <c r="C225" s="6">
        <f t="shared" si="6"/>
        <v>40688.73541666667</v>
      </c>
      <c r="D225">
        <v>140</v>
      </c>
      <c r="E225">
        <v>70</v>
      </c>
      <c r="F225">
        <v>75</v>
      </c>
      <c r="J225" t="str">
        <f t="shared" si="7"/>
        <v/>
      </c>
    </row>
    <row r="226" spans="1:10">
      <c r="A226" s="1">
        <v>40688</v>
      </c>
      <c r="B226" s="2">
        <v>0.74236111111111114</v>
      </c>
      <c r="C226" s="6">
        <f t="shared" si="6"/>
        <v>40688.742361111108</v>
      </c>
      <c r="D226">
        <v>140</v>
      </c>
      <c r="E226">
        <v>70</v>
      </c>
      <c r="F226">
        <v>74</v>
      </c>
      <c r="G226">
        <v>74</v>
      </c>
      <c r="I226">
        <v>2</v>
      </c>
      <c r="J226">
        <f t="shared" si="7"/>
        <v>36</v>
      </c>
    </row>
    <row r="227" spans="1:10">
      <c r="A227" s="1">
        <v>40688</v>
      </c>
      <c r="B227" s="2">
        <v>0.74930555555555556</v>
      </c>
      <c r="C227" s="6">
        <f t="shared" si="6"/>
        <v>40688.749305555553</v>
      </c>
      <c r="D227">
        <v>140</v>
      </c>
      <c r="E227">
        <v>70</v>
      </c>
      <c r="F227">
        <v>73</v>
      </c>
      <c r="J227" t="str">
        <f t="shared" si="7"/>
        <v/>
      </c>
    </row>
    <row r="228" spans="1:10">
      <c r="A228" s="1">
        <v>40688</v>
      </c>
      <c r="B228" s="2">
        <v>0.75624999999999998</v>
      </c>
      <c r="C228" s="6">
        <f t="shared" si="6"/>
        <v>40688.756249999999</v>
      </c>
      <c r="D228">
        <v>140</v>
      </c>
      <c r="E228">
        <v>70</v>
      </c>
      <c r="F228">
        <v>82</v>
      </c>
      <c r="J228" t="str">
        <f t="shared" si="7"/>
        <v/>
      </c>
    </row>
    <row r="229" spans="1:10">
      <c r="A229" s="1">
        <v>40688</v>
      </c>
      <c r="B229" s="2">
        <v>0.7631944444444444</v>
      </c>
      <c r="C229" s="6">
        <f t="shared" si="6"/>
        <v>40688.763194444444</v>
      </c>
      <c r="D229">
        <v>140</v>
      </c>
      <c r="E229">
        <v>70</v>
      </c>
      <c r="F229">
        <v>80</v>
      </c>
      <c r="J229" t="str">
        <f t="shared" si="7"/>
        <v/>
      </c>
    </row>
    <row r="230" spans="1:10">
      <c r="A230" s="1">
        <v>40688</v>
      </c>
      <c r="B230" s="2">
        <v>0.77013888888888893</v>
      </c>
      <c r="C230" s="6">
        <f t="shared" si="6"/>
        <v>40688.770138888889</v>
      </c>
      <c r="D230">
        <v>140</v>
      </c>
      <c r="E230">
        <v>70</v>
      </c>
      <c r="F230">
        <v>68</v>
      </c>
      <c r="J230" t="str">
        <f t="shared" si="7"/>
        <v/>
      </c>
    </row>
    <row r="231" spans="1:10">
      <c r="A231" s="1">
        <v>40688</v>
      </c>
      <c r="B231" s="2">
        <v>0.77708333333333324</v>
      </c>
      <c r="C231" s="6">
        <f t="shared" si="6"/>
        <v>40688.777083333334</v>
      </c>
      <c r="D231">
        <v>140</v>
      </c>
      <c r="E231">
        <v>70</v>
      </c>
      <c r="F231">
        <v>74</v>
      </c>
      <c r="J231" t="str">
        <f t="shared" si="7"/>
        <v/>
      </c>
    </row>
    <row r="232" spans="1:10">
      <c r="A232" s="1">
        <v>40688</v>
      </c>
      <c r="B232" s="2">
        <v>0.78402777777777777</v>
      </c>
      <c r="C232" s="6">
        <f t="shared" si="6"/>
        <v>40688.78402777778</v>
      </c>
      <c r="D232">
        <v>140</v>
      </c>
      <c r="E232">
        <v>70</v>
      </c>
      <c r="F232">
        <v>87</v>
      </c>
      <c r="J232" t="str">
        <f t="shared" si="7"/>
        <v/>
      </c>
    </row>
    <row r="233" spans="1:10">
      <c r="A233" s="1">
        <v>40688</v>
      </c>
      <c r="B233" s="2">
        <v>0.7909722222222223</v>
      </c>
      <c r="C233" s="6">
        <f t="shared" si="6"/>
        <v>40688.790972222225</v>
      </c>
      <c r="D233">
        <v>140</v>
      </c>
      <c r="E233">
        <v>70</v>
      </c>
      <c r="F233">
        <v>85</v>
      </c>
      <c r="J233" t="str">
        <f t="shared" si="7"/>
        <v/>
      </c>
    </row>
    <row r="234" spans="1:10">
      <c r="A234" s="1">
        <v>40688</v>
      </c>
      <c r="B234" s="2">
        <v>0.79791666666666661</v>
      </c>
      <c r="C234" s="6">
        <f t="shared" si="6"/>
        <v>40688.79791666667</v>
      </c>
      <c r="D234">
        <v>140</v>
      </c>
      <c r="E234">
        <v>70</v>
      </c>
      <c r="F234">
        <v>80</v>
      </c>
      <c r="J234" t="str">
        <f t="shared" si="7"/>
        <v/>
      </c>
    </row>
    <row r="235" spans="1:10">
      <c r="A235" s="1">
        <v>40688</v>
      </c>
      <c r="B235" s="2">
        <v>0.80486111111111114</v>
      </c>
      <c r="C235" s="6">
        <f t="shared" si="6"/>
        <v>40688.804861111108</v>
      </c>
      <c r="D235">
        <v>140</v>
      </c>
      <c r="E235">
        <v>70</v>
      </c>
      <c r="F235">
        <v>76</v>
      </c>
      <c r="J235" t="str">
        <f t="shared" si="7"/>
        <v/>
      </c>
    </row>
    <row r="236" spans="1:10">
      <c r="A236" s="1">
        <v>40688</v>
      </c>
      <c r="B236" s="2">
        <v>0.81180555555555556</v>
      </c>
      <c r="C236" s="6">
        <f t="shared" si="6"/>
        <v>40688.811805555553</v>
      </c>
      <c r="D236">
        <v>140</v>
      </c>
      <c r="E236">
        <v>70</v>
      </c>
      <c r="F236">
        <v>82</v>
      </c>
      <c r="J236" t="str">
        <f t="shared" si="7"/>
        <v/>
      </c>
    </row>
    <row r="237" spans="1:10">
      <c r="A237" s="1">
        <v>40688</v>
      </c>
      <c r="B237" s="2">
        <v>0.81874999999999998</v>
      </c>
      <c r="C237" s="6">
        <f t="shared" si="6"/>
        <v>40688.818749999999</v>
      </c>
      <c r="D237">
        <v>140</v>
      </c>
      <c r="E237">
        <v>70</v>
      </c>
      <c r="F237">
        <v>92</v>
      </c>
      <c r="J237" t="str">
        <f t="shared" si="7"/>
        <v/>
      </c>
    </row>
    <row r="238" spans="1:10">
      <c r="A238" s="1">
        <v>40688</v>
      </c>
      <c r="B238" s="2">
        <v>0.83263888888888893</v>
      </c>
      <c r="C238" s="6">
        <f t="shared" si="6"/>
        <v>40688.832638888889</v>
      </c>
      <c r="D238">
        <v>140</v>
      </c>
      <c r="E238">
        <v>70</v>
      </c>
      <c r="F238">
        <v>94</v>
      </c>
      <c r="J238" t="str">
        <f t="shared" si="7"/>
        <v/>
      </c>
    </row>
    <row r="239" spans="1:10">
      <c r="A239" s="1">
        <v>40688</v>
      </c>
      <c r="B239" s="2">
        <v>0.83958333333333324</v>
      </c>
      <c r="C239" s="6">
        <f t="shared" si="6"/>
        <v>40688.839583333334</v>
      </c>
      <c r="D239">
        <v>140</v>
      </c>
      <c r="E239">
        <v>70</v>
      </c>
      <c r="F239">
        <v>95</v>
      </c>
      <c r="J239" t="str">
        <f t="shared" si="7"/>
        <v/>
      </c>
    </row>
    <row r="240" spans="1:10">
      <c r="A240" s="1">
        <v>40688</v>
      </c>
      <c r="B240" s="2">
        <v>0.84652777777777777</v>
      </c>
      <c r="C240" s="6">
        <f t="shared" si="6"/>
        <v>40688.84652777778</v>
      </c>
      <c r="D240">
        <v>140</v>
      </c>
      <c r="E240">
        <v>70</v>
      </c>
      <c r="F240">
        <v>104</v>
      </c>
      <c r="J240" t="str">
        <f t="shared" si="7"/>
        <v/>
      </c>
    </row>
    <row r="241" spans="1:10">
      <c r="A241" s="1">
        <v>40688</v>
      </c>
      <c r="B241" s="2">
        <v>0.8534722222222223</v>
      </c>
      <c r="C241" s="6">
        <f t="shared" si="6"/>
        <v>40688.853472222225</v>
      </c>
      <c r="D241">
        <v>140</v>
      </c>
      <c r="E241">
        <v>70</v>
      </c>
      <c r="F241">
        <v>114</v>
      </c>
      <c r="J241" t="str">
        <f t="shared" si="7"/>
        <v/>
      </c>
    </row>
    <row r="242" spans="1:10">
      <c r="A242" s="1">
        <v>40688</v>
      </c>
      <c r="B242" s="2">
        <v>0.86041666666666661</v>
      </c>
      <c r="C242" s="6">
        <f t="shared" si="6"/>
        <v>40688.86041666667</v>
      </c>
      <c r="D242">
        <v>140</v>
      </c>
      <c r="E242">
        <v>70</v>
      </c>
      <c r="F242">
        <v>118</v>
      </c>
      <c r="J242" t="str">
        <f t="shared" si="7"/>
        <v/>
      </c>
    </row>
    <row r="243" spans="1:10">
      <c r="A243" s="1">
        <v>40688</v>
      </c>
      <c r="B243" s="2">
        <v>0.86458333333333337</v>
      </c>
      <c r="C243" s="6">
        <f t="shared" si="6"/>
        <v>40688.864583333336</v>
      </c>
      <c r="D243">
        <v>140</v>
      </c>
      <c r="E243">
        <v>70</v>
      </c>
      <c r="F243">
        <v>119</v>
      </c>
      <c r="G243">
        <v>119</v>
      </c>
      <c r="H243">
        <v>3.6</v>
      </c>
      <c r="J243" t="str">
        <f t="shared" si="7"/>
        <v/>
      </c>
    </row>
    <row r="244" spans="1:10">
      <c r="A244" s="1">
        <v>40688</v>
      </c>
      <c r="B244" s="2">
        <v>0.87430555555555556</v>
      </c>
      <c r="C244" s="6">
        <f t="shared" si="6"/>
        <v>40688.874305555553</v>
      </c>
      <c r="D244">
        <v>140</v>
      </c>
      <c r="E244">
        <v>70</v>
      </c>
      <c r="F244">
        <v>121</v>
      </c>
      <c r="J244" t="str">
        <f t="shared" si="7"/>
        <v/>
      </c>
    </row>
    <row r="245" spans="1:10">
      <c r="A245" s="1">
        <v>40688</v>
      </c>
      <c r="B245" s="2">
        <v>0.88124999999999998</v>
      </c>
      <c r="C245" s="6">
        <f t="shared" si="6"/>
        <v>40688.881249999999</v>
      </c>
      <c r="D245">
        <v>140</v>
      </c>
      <c r="E245">
        <v>70</v>
      </c>
      <c r="F245">
        <v>122</v>
      </c>
      <c r="J245" t="str">
        <f t="shared" si="7"/>
        <v/>
      </c>
    </row>
    <row r="246" spans="1:10">
      <c r="A246" s="1">
        <v>40688</v>
      </c>
      <c r="B246" s="2">
        <v>0.8881944444444444</v>
      </c>
      <c r="C246" s="6">
        <f t="shared" si="6"/>
        <v>40688.888194444444</v>
      </c>
      <c r="D246">
        <v>140</v>
      </c>
      <c r="E246">
        <v>70</v>
      </c>
      <c r="F246">
        <v>133</v>
      </c>
      <c r="J246" t="str">
        <f t="shared" si="7"/>
        <v/>
      </c>
    </row>
    <row r="247" spans="1:10">
      <c r="A247" s="1">
        <v>40688</v>
      </c>
      <c r="B247" s="2">
        <v>0.89513888888888893</v>
      </c>
      <c r="C247" s="6">
        <f t="shared" si="6"/>
        <v>40688.895138888889</v>
      </c>
      <c r="D247">
        <v>140</v>
      </c>
      <c r="E247">
        <v>70</v>
      </c>
      <c r="F247">
        <v>137</v>
      </c>
      <c r="J247" t="str">
        <f t="shared" si="7"/>
        <v/>
      </c>
    </row>
    <row r="248" spans="1:10">
      <c r="A248" s="1">
        <v>40688</v>
      </c>
      <c r="B248" s="2">
        <v>0.90208333333333324</v>
      </c>
      <c r="C248" s="6">
        <f t="shared" si="6"/>
        <v>40688.902083333334</v>
      </c>
      <c r="D248">
        <v>140</v>
      </c>
      <c r="E248">
        <v>70</v>
      </c>
      <c r="F248">
        <v>134</v>
      </c>
      <c r="J248" t="str">
        <f t="shared" si="7"/>
        <v/>
      </c>
    </row>
    <row r="249" spans="1:10">
      <c r="A249" s="1">
        <v>40688</v>
      </c>
      <c r="B249" s="2">
        <v>0.90902777777777777</v>
      </c>
      <c r="C249" s="6">
        <f t="shared" si="6"/>
        <v>40688.90902777778</v>
      </c>
      <c r="D249">
        <v>140</v>
      </c>
      <c r="E249">
        <v>70</v>
      </c>
      <c r="F249">
        <v>137</v>
      </c>
      <c r="J249" t="str">
        <f t="shared" si="7"/>
        <v/>
      </c>
    </row>
    <row r="250" spans="1:10">
      <c r="A250" s="1">
        <v>40688</v>
      </c>
      <c r="B250" s="2">
        <v>0.9159722222222223</v>
      </c>
      <c r="C250" s="6">
        <f t="shared" si="6"/>
        <v>40688.915972222225</v>
      </c>
      <c r="D250">
        <v>140</v>
      </c>
      <c r="E250">
        <v>70</v>
      </c>
      <c r="F250">
        <v>140</v>
      </c>
      <c r="G250">
        <v>140</v>
      </c>
      <c r="H250">
        <v>1.75</v>
      </c>
      <c r="J250" t="str">
        <f t="shared" si="7"/>
        <v/>
      </c>
    </row>
    <row r="251" spans="1:10">
      <c r="A251" s="1">
        <v>40688</v>
      </c>
      <c r="B251" s="2">
        <v>0.92291666666666661</v>
      </c>
      <c r="C251" s="6">
        <f t="shared" si="6"/>
        <v>40688.92291666667</v>
      </c>
      <c r="D251">
        <v>140</v>
      </c>
      <c r="E251">
        <v>70</v>
      </c>
      <c r="F251">
        <v>150</v>
      </c>
      <c r="J251" t="str">
        <f t="shared" si="7"/>
        <v/>
      </c>
    </row>
    <row r="252" spans="1:10">
      <c r="A252" s="1">
        <v>40688</v>
      </c>
      <c r="B252" s="2">
        <v>0.92986111111111114</v>
      </c>
      <c r="C252" s="6">
        <f t="shared" si="6"/>
        <v>40688.929861111108</v>
      </c>
      <c r="D252">
        <v>140</v>
      </c>
      <c r="E252">
        <v>70</v>
      </c>
      <c r="F252">
        <v>163</v>
      </c>
      <c r="J252" t="str">
        <f t="shared" si="7"/>
        <v/>
      </c>
    </row>
    <row r="253" spans="1:10">
      <c r="A253" s="1">
        <v>40688</v>
      </c>
      <c r="B253" s="2">
        <v>0.93680555555555556</v>
      </c>
      <c r="C253" s="6">
        <f t="shared" si="6"/>
        <v>40688.936805555553</v>
      </c>
      <c r="D253">
        <v>140</v>
      </c>
      <c r="E253">
        <v>70</v>
      </c>
      <c r="F253">
        <v>171</v>
      </c>
      <c r="J253" t="str">
        <f t="shared" si="7"/>
        <v/>
      </c>
    </row>
    <row r="254" spans="1:10">
      <c r="A254" s="1">
        <v>40688</v>
      </c>
      <c r="B254" s="2">
        <v>0.94374999999999998</v>
      </c>
      <c r="C254" s="6">
        <f t="shared" si="6"/>
        <v>40688.943749999999</v>
      </c>
      <c r="D254">
        <v>140</v>
      </c>
      <c r="E254">
        <v>70</v>
      </c>
      <c r="F254">
        <v>174</v>
      </c>
      <c r="J254" t="str">
        <f t="shared" si="7"/>
        <v/>
      </c>
    </row>
    <row r="255" spans="1:10">
      <c r="A255" s="1">
        <v>40688</v>
      </c>
      <c r="B255" s="2">
        <v>0.9506944444444444</v>
      </c>
      <c r="C255" s="6">
        <f t="shared" si="6"/>
        <v>40688.950694444444</v>
      </c>
      <c r="D255">
        <v>140</v>
      </c>
      <c r="E255">
        <v>70</v>
      </c>
      <c r="F255">
        <v>166</v>
      </c>
      <c r="J255" t="str">
        <f t="shared" si="7"/>
        <v/>
      </c>
    </row>
    <row r="256" spans="1:10">
      <c r="A256" s="1">
        <v>40688</v>
      </c>
      <c r="B256" s="2">
        <v>0.95763888888888893</v>
      </c>
      <c r="C256" s="6">
        <f t="shared" si="6"/>
        <v>40688.957638888889</v>
      </c>
      <c r="D256">
        <v>140</v>
      </c>
      <c r="E256">
        <v>70</v>
      </c>
      <c r="F256">
        <v>164</v>
      </c>
      <c r="J256" t="str">
        <f t="shared" si="7"/>
        <v/>
      </c>
    </row>
    <row r="257" spans="1:10">
      <c r="A257" s="1">
        <v>40688</v>
      </c>
      <c r="B257" s="2">
        <v>0.96458333333333324</v>
      </c>
      <c r="C257" s="6">
        <f t="shared" si="6"/>
        <v>40688.964583333334</v>
      </c>
      <c r="D257">
        <v>140</v>
      </c>
      <c r="E257">
        <v>70</v>
      </c>
      <c r="F257">
        <v>165</v>
      </c>
      <c r="J257" t="str">
        <f t="shared" si="7"/>
        <v/>
      </c>
    </row>
    <row r="258" spans="1:10">
      <c r="A258" s="1">
        <v>40688</v>
      </c>
      <c r="B258" s="2">
        <v>0.97152777777777777</v>
      </c>
      <c r="C258" s="6">
        <f t="shared" si="6"/>
        <v>40688.97152777778</v>
      </c>
      <c r="D258">
        <v>140</v>
      </c>
      <c r="E258">
        <v>70</v>
      </c>
      <c r="F258">
        <v>166</v>
      </c>
      <c r="J258" t="str">
        <f t="shared" si="7"/>
        <v/>
      </c>
    </row>
    <row r="259" spans="1:10">
      <c r="A259" s="1">
        <v>40688</v>
      </c>
      <c r="B259" s="2">
        <v>0.97569444444444453</v>
      </c>
      <c r="C259" s="6">
        <f t="shared" ref="C259:C322" si="8">A259+B259</f>
        <v>40688.975694444445</v>
      </c>
      <c r="D259">
        <v>140</v>
      </c>
      <c r="E259">
        <v>70</v>
      </c>
      <c r="F259">
        <v>167</v>
      </c>
      <c r="G259">
        <v>167</v>
      </c>
      <c r="H259">
        <v>1.75</v>
      </c>
      <c r="J259" t="str">
        <f t="shared" ref="J259:J322" si="9">IF(I259="","",I259*M$8/M$9)</f>
        <v/>
      </c>
    </row>
    <row r="260" spans="1:10">
      <c r="A260" s="1">
        <v>40688</v>
      </c>
      <c r="B260" s="2">
        <v>0.98541666666666661</v>
      </c>
      <c r="C260" s="6">
        <f t="shared" si="8"/>
        <v>40688.98541666667</v>
      </c>
      <c r="D260">
        <v>140</v>
      </c>
      <c r="E260">
        <v>70</v>
      </c>
      <c r="F260">
        <v>164</v>
      </c>
      <c r="J260" t="str">
        <f t="shared" si="9"/>
        <v/>
      </c>
    </row>
    <row r="261" spans="1:10">
      <c r="A261" s="1">
        <v>40688</v>
      </c>
      <c r="B261" s="2">
        <v>0.99236111111111114</v>
      </c>
      <c r="C261" s="6">
        <f t="shared" si="8"/>
        <v>40688.992361111108</v>
      </c>
      <c r="D261">
        <v>140</v>
      </c>
      <c r="E261">
        <v>70</v>
      </c>
      <c r="F261">
        <v>157</v>
      </c>
      <c r="J261" t="str">
        <f t="shared" si="9"/>
        <v/>
      </c>
    </row>
    <row r="262" spans="1:10">
      <c r="A262" s="1">
        <v>40688</v>
      </c>
      <c r="B262" s="2">
        <v>0.99930555555555556</v>
      </c>
      <c r="C262" s="6">
        <f t="shared" si="8"/>
        <v>40688.999305555553</v>
      </c>
      <c r="D262">
        <v>140</v>
      </c>
      <c r="E262">
        <v>70</v>
      </c>
      <c r="F262">
        <v>154</v>
      </c>
      <c r="J262" t="str">
        <f t="shared" si="9"/>
        <v/>
      </c>
    </row>
    <row r="263" spans="1:10">
      <c r="A263" s="1">
        <v>40689</v>
      </c>
      <c r="B263" s="2">
        <v>6.2499999999999995E-3</v>
      </c>
      <c r="C263" s="6">
        <f t="shared" si="8"/>
        <v>40689.006249999999</v>
      </c>
      <c r="D263">
        <v>140</v>
      </c>
      <c r="E263">
        <v>70</v>
      </c>
      <c r="F263">
        <v>152</v>
      </c>
      <c r="J263" t="str">
        <f t="shared" si="9"/>
        <v/>
      </c>
    </row>
    <row r="264" spans="1:10">
      <c r="A264" s="1">
        <v>40689</v>
      </c>
      <c r="B264" s="2">
        <v>2.0833333333333332E-2</v>
      </c>
      <c r="C264" s="6">
        <f t="shared" si="8"/>
        <v>40689.020833333336</v>
      </c>
      <c r="D264">
        <v>140</v>
      </c>
      <c r="E264">
        <v>70</v>
      </c>
      <c r="F264">
        <v>151</v>
      </c>
      <c r="J264" t="str">
        <f t="shared" si="9"/>
        <v/>
      </c>
    </row>
    <row r="265" spans="1:10">
      <c r="A265" s="1">
        <v>40689</v>
      </c>
      <c r="B265" s="2">
        <v>2.7777777777777776E-2</v>
      </c>
      <c r="C265" s="6">
        <f t="shared" si="8"/>
        <v>40689.027777777781</v>
      </c>
      <c r="D265">
        <v>140</v>
      </c>
      <c r="E265">
        <v>70</v>
      </c>
      <c r="F265">
        <v>143</v>
      </c>
      <c r="J265" t="str">
        <f t="shared" si="9"/>
        <v/>
      </c>
    </row>
    <row r="266" spans="1:10">
      <c r="A266" s="1">
        <v>40689</v>
      </c>
      <c r="B266" s="2">
        <v>3.4027777777777775E-2</v>
      </c>
      <c r="C266" s="6">
        <f t="shared" si="8"/>
        <v>40689.03402777778</v>
      </c>
      <c r="D266">
        <v>140</v>
      </c>
      <c r="E266">
        <v>70</v>
      </c>
      <c r="F266">
        <v>139</v>
      </c>
      <c r="J266" t="str">
        <f t="shared" si="9"/>
        <v/>
      </c>
    </row>
    <row r="267" spans="1:10">
      <c r="A267" s="1">
        <v>40689</v>
      </c>
      <c r="B267" s="2">
        <v>4.1666666666666664E-2</v>
      </c>
      <c r="C267" s="6">
        <f t="shared" si="8"/>
        <v>40689.041666666664</v>
      </c>
      <c r="D267">
        <v>140</v>
      </c>
      <c r="E267">
        <v>70</v>
      </c>
      <c r="F267">
        <v>108</v>
      </c>
      <c r="J267" t="str">
        <f t="shared" si="9"/>
        <v/>
      </c>
    </row>
    <row r="268" spans="1:10">
      <c r="A268" s="1">
        <v>40689</v>
      </c>
      <c r="B268" s="2">
        <v>4.8611111111111112E-2</v>
      </c>
      <c r="C268" s="6">
        <f t="shared" si="8"/>
        <v>40689.048611111109</v>
      </c>
      <c r="D268">
        <v>140</v>
      </c>
      <c r="E268">
        <v>70</v>
      </c>
      <c r="F268">
        <v>90</v>
      </c>
      <c r="J268" t="str">
        <f t="shared" si="9"/>
        <v/>
      </c>
    </row>
    <row r="269" spans="1:10">
      <c r="A269" s="1">
        <v>40689</v>
      </c>
      <c r="B269" s="2">
        <v>5.486111111111111E-2</v>
      </c>
      <c r="C269" s="6">
        <f t="shared" si="8"/>
        <v>40689.054861111108</v>
      </c>
      <c r="D269">
        <v>140</v>
      </c>
      <c r="E269">
        <v>70</v>
      </c>
      <c r="F269">
        <v>81</v>
      </c>
      <c r="J269" t="str">
        <f t="shared" si="9"/>
        <v/>
      </c>
    </row>
    <row r="270" spans="1:10">
      <c r="A270" s="1">
        <v>40689</v>
      </c>
      <c r="B270" s="2">
        <v>6.1805555555555558E-2</v>
      </c>
      <c r="C270" s="6">
        <f t="shared" si="8"/>
        <v>40689.061805555553</v>
      </c>
      <c r="D270">
        <v>140</v>
      </c>
      <c r="E270">
        <v>70</v>
      </c>
      <c r="F270">
        <v>77</v>
      </c>
      <c r="J270" t="str">
        <f t="shared" si="9"/>
        <v/>
      </c>
    </row>
    <row r="271" spans="1:10">
      <c r="A271" s="1">
        <v>40689</v>
      </c>
      <c r="B271" s="2">
        <v>6.8749999999999992E-2</v>
      </c>
      <c r="C271" s="6">
        <f t="shared" si="8"/>
        <v>40689.068749999999</v>
      </c>
      <c r="D271">
        <v>140</v>
      </c>
      <c r="E271">
        <v>70</v>
      </c>
      <c r="F271">
        <v>109</v>
      </c>
      <c r="J271" t="str">
        <f t="shared" si="9"/>
        <v/>
      </c>
    </row>
    <row r="272" spans="1:10">
      <c r="A272" s="1">
        <v>40689</v>
      </c>
      <c r="B272" s="2">
        <v>7.6388888888888895E-2</v>
      </c>
      <c r="C272" s="6">
        <f t="shared" si="8"/>
        <v>40689.076388888891</v>
      </c>
      <c r="D272">
        <v>140</v>
      </c>
      <c r="E272">
        <v>70</v>
      </c>
      <c r="F272">
        <v>119</v>
      </c>
      <c r="J272" t="str">
        <f t="shared" si="9"/>
        <v/>
      </c>
    </row>
    <row r="273" spans="1:10">
      <c r="A273" s="1">
        <v>40689</v>
      </c>
      <c r="B273" s="2">
        <v>8.2638888888888887E-2</v>
      </c>
      <c r="C273" s="6">
        <f t="shared" si="8"/>
        <v>40689.082638888889</v>
      </c>
      <c r="D273">
        <v>140</v>
      </c>
      <c r="E273">
        <v>70</v>
      </c>
      <c r="F273">
        <v>122</v>
      </c>
      <c r="J273" t="str">
        <f t="shared" si="9"/>
        <v/>
      </c>
    </row>
    <row r="274" spans="1:10">
      <c r="A274" s="1">
        <v>40689</v>
      </c>
      <c r="B274" s="2">
        <v>9.0277777777777776E-2</v>
      </c>
      <c r="C274" s="6">
        <f t="shared" si="8"/>
        <v>40689.090277777781</v>
      </c>
      <c r="D274">
        <v>140</v>
      </c>
      <c r="E274">
        <v>70</v>
      </c>
      <c r="F274">
        <v>126</v>
      </c>
      <c r="G274">
        <v>126</v>
      </c>
      <c r="H274">
        <v>2.5</v>
      </c>
      <c r="J274" t="str">
        <f t="shared" si="9"/>
        <v/>
      </c>
    </row>
    <row r="275" spans="1:10">
      <c r="A275" s="1">
        <v>40689</v>
      </c>
      <c r="B275" s="2">
        <v>9.7222222222222224E-2</v>
      </c>
      <c r="C275" s="6">
        <f t="shared" si="8"/>
        <v>40689.097222222219</v>
      </c>
      <c r="D275">
        <v>140</v>
      </c>
      <c r="E275">
        <v>70</v>
      </c>
      <c r="F275">
        <v>135</v>
      </c>
      <c r="J275" t="str">
        <f t="shared" si="9"/>
        <v/>
      </c>
    </row>
    <row r="276" spans="1:10">
      <c r="A276" s="1">
        <v>40689</v>
      </c>
      <c r="B276" s="2">
        <v>0.10416666666666667</v>
      </c>
      <c r="C276" s="6">
        <f t="shared" si="8"/>
        <v>40689.104166666664</v>
      </c>
      <c r="D276">
        <v>140</v>
      </c>
      <c r="E276">
        <v>70</v>
      </c>
      <c r="F276">
        <v>133</v>
      </c>
      <c r="J276" t="str">
        <f t="shared" si="9"/>
        <v/>
      </c>
    </row>
    <row r="277" spans="1:10">
      <c r="A277" s="1">
        <v>40689</v>
      </c>
      <c r="B277" s="2">
        <v>0.1111111111111111</v>
      </c>
      <c r="C277" s="6">
        <f t="shared" si="8"/>
        <v>40689.111111111109</v>
      </c>
      <c r="D277">
        <v>140</v>
      </c>
      <c r="E277">
        <v>70</v>
      </c>
      <c r="F277">
        <v>134</v>
      </c>
      <c r="J277" t="str">
        <f t="shared" si="9"/>
        <v/>
      </c>
    </row>
    <row r="278" spans="1:10">
      <c r="A278" s="1">
        <v>40689</v>
      </c>
      <c r="B278" s="2">
        <v>0.11805555555555557</v>
      </c>
      <c r="C278" s="6">
        <f t="shared" si="8"/>
        <v>40689.118055555555</v>
      </c>
      <c r="D278">
        <v>140</v>
      </c>
      <c r="E278">
        <v>70</v>
      </c>
      <c r="F278">
        <v>136</v>
      </c>
      <c r="J278" t="str">
        <f t="shared" si="9"/>
        <v/>
      </c>
    </row>
    <row r="279" spans="1:10">
      <c r="A279" s="1">
        <v>40689</v>
      </c>
      <c r="B279" s="2">
        <v>0.13194444444444445</v>
      </c>
      <c r="C279" s="6">
        <f t="shared" si="8"/>
        <v>40689.131944444445</v>
      </c>
      <c r="D279">
        <v>140</v>
      </c>
      <c r="E279">
        <v>70</v>
      </c>
      <c r="F279">
        <v>141</v>
      </c>
      <c r="J279" t="str">
        <f t="shared" si="9"/>
        <v/>
      </c>
    </row>
    <row r="280" spans="1:10">
      <c r="A280" s="1">
        <v>40689</v>
      </c>
      <c r="B280" s="2">
        <v>0.1388888888888889</v>
      </c>
      <c r="C280" s="6">
        <f t="shared" si="8"/>
        <v>40689.138888888891</v>
      </c>
      <c r="D280">
        <v>140</v>
      </c>
      <c r="E280">
        <v>70</v>
      </c>
      <c r="F280">
        <v>140</v>
      </c>
      <c r="J280" t="str">
        <f t="shared" si="9"/>
        <v/>
      </c>
    </row>
    <row r="281" spans="1:10">
      <c r="A281" s="1">
        <v>40689</v>
      </c>
      <c r="B281" s="2">
        <v>0.15277777777777776</v>
      </c>
      <c r="C281" s="6">
        <f t="shared" si="8"/>
        <v>40689.152777777781</v>
      </c>
      <c r="D281">
        <v>140</v>
      </c>
      <c r="E281">
        <v>70</v>
      </c>
      <c r="F281">
        <v>140</v>
      </c>
      <c r="J281" t="str">
        <f t="shared" si="9"/>
        <v/>
      </c>
    </row>
    <row r="282" spans="1:10">
      <c r="A282" s="1">
        <v>40689</v>
      </c>
      <c r="B282" s="2">
        <v>0.15972222222222224</v>
      </c>
      <c r="C282" s="6">
        <f t="shared" si="8"/>
        <v>40689.159722222219</v>
      </c>
      <c r="D282">
        <v>140</v>
      </c>
      <c r="E282">
        <v>70</v>
      </c>
      <c r="F282">
        <v>136</v>
      </c>
      <c r="J282" t="str">
        <f t="shared" si="9"/>
        <v/>
      </c>
    </row>
    <row r="283" spans="1:10">
      <c r="A283" s="1">
        <v>40689</v>
      </c>
      <c r="B283" s="2">
        <v>0.16666666666666666</v>
      </c>
      <c r="C283" s="6">
        <f t="shared" si="8"/>
        <v>40689.166666666664</v>
      </c>
      <c r="D283">
        <v>140</v>
      </c>
      <c r="E283">
        <v>70</v>
      </c>
      <c r="F283">
        <v>130</v>
      </c>
      <c r="J283" t="str">
        <f t="shared" si="9"/>
        <v/>
      </c>
    </row>
    <row r="284" spans="1:10">
      <c r="A284" s="1">
        <v>40689</v>
      </c>
      <c r="B284" s="2">
        <v>0.17361111111111113</v>
      </c>
      <c r="C284" s="6">
        <f t="shared" si="8"/>
        <v>40689.173611111109</v>
      </c>
      <c r="D284">
        <v>140</v>
      </c>
      <c r="E284">
        <v>70</v>
      </c>
      <c r="F284">
        <v>132</v>
      </c>
      <c r="J284" t="str">
        <f t="shared" si="9"/>
        <v/>
      </c>
    </row>
    <row r="285" spans="1:10">
      <c r="A285" s="1">
        <v>40689</v>
      </c>
      <c r="B285" s="2">
        <v>0.1875</v>
      </c>
      <c r="C285" s="6">
        <f t="shared" si="8"/>
        <v>40689.1875</v>
      </c>
      <c r="D285">
        <v>140</v>
      </c>
      <c r="E285">
        <v>70</v>
      </c>
      <c r="F285">
        <v>134</v>
      </c>
      <c r="J285" t="str">
        <f t="shared" si="9"/>
        <v/>
      </c>
    </row>
    <row r="286" spans="1:10">
      <c r="A286" s="1">
        <v>40689</v>
      </c>
      <c r="B286" s="2">
        <v>0.20138888888888887</v>
      </c>
      <c r="C286" s="6">
        <f t="shared" si="8"/>
        <v>40689.201388888891</v>
      </c>
      <c r="D286">
        <v>140</v>
      </c>
      <c r="E286">
        <v>70</v>
      </c>
      <c r="F286">
        <v>135</v>
      </c>
      <c r="J286" t="str">
        <f t="shared" si="9"/>
        <v/>
      </c>
    </row>
    <row r="287" spans="1:10">
      <c r="A287" s="1">
        <v>40689</v>
      </c>
      <c r="B287" s="2">
        <v>0.21527777777777779</v>
      </c>
      <c r="C287" s="6">
        <f t="shared" si="8"/>
        <v>40689.215277777781</v>
      </c>
      <c r="D287">
        <v>140</v>
      </c>
      <c r="E287">
        <v>70</v>
      </c>
      <c r="F287">
        <v>130</v>
      </c>
      <c r="J287" t="str">
        <f t="shared" si="9"/>
        <v/>
      </c>
    </row>
    <row r="288" spans="1:10">
      <c r="A288" s="1">
        <v>40689</v>
      </c>
      <c r="B288" s="2">
        <v>0.22222222222222221</v>
      </c>
      <c r="C288" s="6">
        <f t="shared" si="8"/>
        <v>40689.222222222219</v>
      </c>
      <c r="D288">
        <v>140</v>
      </c>
      <c r="E288">
        <v>70</v>
      </c>
      <c r="F288">
        <v>122</v>
      </c>
      <c r="J288" t="str">
        <f t="shared" si="9"/>
        <v/>
      </c>
    </row>
    <row r="289" spans="1:10">
      <c r="A289" s="1">
        <v>40689</v>
      </c>
      <c r="B289" s="2">
        <v>0.22916666666666666</v>
      </c>
      <c r="C289" s="6">
        <f t="shared" si="8"/>
        <v>40689.229166666664</v>
      </c>
      <c r="D289">
        <v>140</v>
      </c>
      <c r="E289">
        <v>70</v>
      </c>
      <c r="F289">
        <v>124</v>
      </c>
      <c r="J289" t="str">
        <f t="shared" si="9"/>
        <v/>
      </c>
    </row>
    <row r="290" spans="1:10">
      <c r="A290" s="1">
        <v>40689</v>
      </c>
      <c r="B290" s="2">
        <v>0.23611111111111113</v>
      </c>
      <c r="C290" s="6">
        <f t="shared" si="8"/>
        <v>40689.236111111109</v>
      </c>
      <c r="D290">
        <v>140</v>
      </c>
      <c r="E290">
        <v>70</v>
      </c>
      <c r="F290">
        <v>122</v>
      </c>
      <c r="J290" t="str">
        <f t="shared" si="9"/>
        <v/>
      </c>
    </row>
    <row r="291" spans="1:10">
      <c r="A291" s="1">
        <v>40689</v>
      </c>
      <c r="B291" s="2">
        <v>0.24305555555555555</v>
      </c>
      <c r="C291" s="6">
        <f t="shared" si="8"/>
        <v>40689.243055555555</v>
      </c>
      <c r="D291">
        <v>140</v>
      </c>
      <c r="E291">
        <v>70</v>
      </c>
      <c r="F291">
        <v>119</v>
      </c>
      <c r="J291" t="str">
        <f t="shared" si="9"/>
        <v/>
      </c>
    </row>
    <row r="292" spans="1:10">
      <c r="A292" s="1">
        <v>40689</v>
      </c>
      <c r="B292" s="2">
        <v>0.24652777777777779</v>
      </c>
      <c r="C292" s="6">
        <f t="shared" si="8"/>
        <v>40689.246527777781</v>
      </c>
      <c r="D292">
        <v>140</v>
      </c>
      <c r="E292">
        <v>70</v>
      </c>
      <c r="F292">
        <v>120</v>
      </c>
      <c r="G292">
        <v>120</v>
      </c>
      <c r="J292" t="str">
        <f t="shared" si="9"/>
        <v/>
      </c>
    </row>
    <row r="293" spans="1:10">
      <c r="A293" s="1">
        <v>40689</v>
      </c>
      <c r="B293" s="2">
        <v>0.25</v>
      </c>
      <c r="C293" s="6">
        <f t="shared" si="8"/>
        <v>40689.25</v>
      </c>
      <c r="D293">
        <v>140</v>
      </c>
      <c r="E293">
        <v>70</v>
      </c>
      <c r="F293">
        <v>121</v>
      </c>
      <c r="J293" t="str">
        <f t="shared" si="9"/>
        <v/>
      </c>
    </row>
    <row r="294" spans="1:10">
      <c r="A294" s="1">
        <v>40689</v>
      </c>
      <c r="B294" s="2">
        <v>0.25694444444444448</v>
      </c>
      <c r="C294" s="6">
        <f t="shared" si="8"/>
        <v>40689.256944444445</v>
      </c>
      <c r="D294">
        <v>140</v>
      </c>
      <c r="E294">
        <v>70</v>
      </c>
      <c r="F294">
        <v>124</v>
      </c>
      <c r="H294">
        <v>5.8</v>
      </c>
      <c r="J294" t="str">
        <f t="shared" si="9"/>
        <v/>
      </c>
    </row>
    <row r="295" spans="1:10">
      <c r="A295" s="1">
        <v>40689</v>
      </c>
      <c r="B295" s="2">
        <v>0.27083333333333331</v>
      </c>
      <c r="C295" s="6">
        <f t="shared" si="8"/>
        <v>40689.270833333336</v>
      </c>
      <c r="D295">
        <v>140</v>
      </c>
      <c r="E295">
        <v>70</v>
      </c>
      <c r="F295">
        <v>131</v>
      </c>
      <c r="J295" t="str">
        <f t="shared" si="9"/>
        <v/>
      </c>
    </row>
    <row r="296" spans="1:10">
      <c r="A296" s="1">
        <v>40689</v>
      </c>
      <c r="B296" s="2">
        <v>0.27777777777777779</v>
      </c>
      <c r="C296" s="6">
        <f t="shared" si="8"/>
        <v>40689.277777777781</v>
      </c>
      <c r="D296">
        <v>140</v>
      </c>
      <c r="E296">
        <v>70</v>
      </c>
      <c r="F296">
        <v>133</v>
      </c>
      <c r="J296" t="str">
        <f t="shared" si="9"/>
        <v/>
      </c>
    </row>
    <row r="297" spans="1:10">
      <c r="A297" s="1">
        <v>40689</v>
      </c>
      <c r="B297" s="2">
        <v>0.28472222222222221</v>
      </c>
      <c r="C297" s="6">
        <f t="shared" si="8"/>
        <v>40689.284722222219</v>
      </c>
      <c r="D297">
        <v>140</v>
      </c>
      <c r="E297">
        <v>70</v>
      </c>
      <c r="F297">
        <v>138</v>
      </c>
      <c r="J297" t="str">
        <f t="shared" si="9"/>
        <v/>
      </c>
    </row>
    <row r="298" spans="1:10">
      <c r="A298" s="1">
        <v>40689</v>
      </c>
      <c r="B298" s="2">
        <v>0.29166666666666669</v>
      </c>
      <c r="C298" s="6">
        <f t="shared" si="8"/>
        <v>40689.291666666664</v>
      </c>
      <c r="D298">
        <v>140</v>
      </c>
      <c r="E298">
        <v>70</v>
      </c>
      <c r="F298">
        <v>140</v>
      </c>
      <c r="J298" t="str">
        <f t="shared" si="9"/>
        <v/>
      </c>
    </row>
    <row r="299" spans="1:10">
      <c r="A299" s="1">
        <v>40689</v>
      </c>
      <c r="B299" s="2">
        <v>0.2986111111111111</v>
      </c>
      <c r="C299" s="6">
        <f t="shared" si="8"/>
        <v>40689.298611111109</v>
      </c>
      <c r="D299">
        <v>140</v>
      </c>
      <c r="E299">
        <v>70</v>
      </c>
      <c r="F299">
        <v>143</v>
      </c>
      <c r="J299" t="str">
        <f t="shared" si="9"/>
        <v/>
      </c>
    </row>
    <row r="300" spans="1:10">
      <c r="A300" s="1">
        <v>40689</v>
      </c>
      <c r="B300" s="2">
        <v>0.30555555555555552</v>
      </c>
      <c r="C300" s="6">
        <f t="shared" si="8"/>
        <v>40689.305555555555</v>
      </c>
      <c r="D300">
        <v>140</v>
      </c>
      <c r="E300">
        <v>70</v>
      </c>
      <c r="F300">
        <v>154</v>
      </c>
      <c r="J300" t="str">
        <f t="shared" si="9"/>
        <v/>
      </c>
    </row>
    <row r="301" spans="1:10">
      <c r="A301" s="1">
        <v>40689</v>
      </c>
      <c r="B301" s="2">
        <v>0.3125</v>
      </c>
      <c r="C301" s="6">
        <f t="shared" si="8"/>
        <v>40689.3125</v>
      </c>
      <c r="D301">
        <v>140</v>
      </c>
      <c r="E301">
        <v>70</v>
      </c>
      <c r="F301">
        <v>190</v>
      </c>
      <c r="J301" t="str">
        <f t="shared" si="9"/>
        <v/>
      </c>
    </row>
    <row r="302" spans="1:10">
      <c r="A302" s="1">
        <v>40689</v>
      </c>
      <c r="B302" s="2">
        <v>0.31944444444444448</v>
      </c>
      <c r="C302" s="6">
        <f t="shared" si="8"/>
        <v>40689.319444444445</v>
      </c>
      <c r="D302">
        <v>140</v>
      </c>
      <c r="E302">
        <v>70</v>
      </c>
      <c r="F302">
        <v>209</v>
      </c>
      <c r="J302" t="str">
        <f t="shared" si="9"/>
        <v/>
      </c>
    </row>
    <row r="303" spans="1:10">
      <c r="A303" s="1">
        <v>40689</v>
      </c>
      <c r="B303" s="2">
        <v>0.33333333333333331</v>
      </c>
      <c r="C303" s="6">
        <f t="shared" si="8"/>
        <v>40689.333333333336</v>
      </c>
      <c r="D303">
        <v>140</v>
      </c>
      <c r="E303">
        <v>70</v>
      </c>
      <c r="F303">
        <v>218</v>
      </c>
      <c r="J303" t="str">
        <f t="shared" si="9"/>
        <v/>
      </c>
    </row>
    <row r="304" spans="1:10">
      <c r="A304" s="1">
        <v>40689</v>
      </c>
      <c r="B304" s="2">
        <v>0.34027777777777773</v>
      </c>
      <c r="C304" s="6">
        <f t="shared" si="8"/>
        <v>40689.340277777781</v>
      </c>
      <c r="D304">
        <v>140</v>
      </c>
      <c r="E304">
        <v>70</v>
      </c>
      <c r="F304">
        <v>216</v>
      </c>
      <c r="G304">
        <v>216</v>
      </c>
      <c r="J304" t="str">
        <f t="shared" si="9"/>
        <v/>
      </c>
    </row>
    <row r="305" spans="1:10">
      <c r="A305" s="1">
        <v>40689</v>
      </c>
      <c r="B305" s="2">
        <v>0.34722222222222227</v>
      </c>
      <c r="C305" s="6">
        <f t="shared" si="8"/>
        <v>40689.347222222219</v>
      </c>
      <c r="D305">
        <v>140</v>
      </c>
      <c r="E305">
        <v>70</v>
      </c>
      <c r="F305">
        <v>209</v>
      </c>
      <c r="J305" t="str">
        <f t="shared" si="9"/>
        <v/>
      </c>
    </row>
    <row r="306" spans="1:10">
      <c r="A306" s="1">
        <v>40689</v>
      </c>
      <c r="B306" s="2">
        <v>0.35416666666666669</v>
      </c>
      <c r="C306" s="6">
        <f t="shared" si="8"/>
        <v>40689.354166666664</v>
      </c>
      <c r="D306">
        <v>140</v>
      </c>
      <c r="E306">
        <v>70</v>
      </c>
      <c r="F306">
        <v>202</v>
      </c>
      <c r="J306" t="str">
        <f t="shared" si="9"/>
        <v/>
      </c>
    </row>
    <row r="307" spans="1:10">
      <c r="A307" s="1">
        <v>40689</v>
      </c>
      <c r="B307" s="2">
        <v>0.3611111111111111</v>
      </c>
      <c r="C307" s="6">
        <f t="shared" si="8"/>
        <v>40689.361111111109</v>
      </c>
      <c r="D307">
        <v>140</v>
      </c>
      <c r="E307">
        <v>70</v>
      </c>
      <c r="F307">
        <v>194</v>
      </c>
      <c r="J307" t="str">
        <f t="shared" si="9"/>
        <v/>
      </c>
    </row>
    <row r="308" spans="1:10">
      <c r="A308" s="1">
        <v>40689</v>
      </c>
      <c r="B308" s="2">
        <v>0.36805555555555558</v>
      </c>
      <c r="C308" s="6">
        <f t="shared" si="8"/>
        <v>40689.368055555555</v>
      </c>
      <c r="D308">
        <v>140</v>
      </c>
      <c r="E308">
        <v>70</v>
      </c>
      <c r="F308">
        <v>186</v>
      </c>
      <c r="J308" t="str">
        <f t="shared" si="9"/>
        <v/>
      </c>
    </row>
    <row r="309" spans="1:10">
      <c r="A309" s="1">
        <v>40689</v>
      </c>
      <c r="B309" s="2">
        <v>0.375</v>
      </c>
      <c r="C309" s="6">
        <f t="shared" si="8"/>
        <v>40689.375</v>
      </c>
      <c r="D309">
        <v>140</v>
      </c>
      <c r="E309">
        <v>70</v>
      </c>
      <c r="F309">
        <v>172</v>
      </c>
      <c r="J309" t="str">
        <f t="shared" si="9"/>
        <v/>
      </c>
    </row>
    <row r="310" spans="1:10">
      <c r="A310" s="1">
        <v>40689</v>
      </c>
      <c r="B310" s="2">
        <v>0.38194444444444442</v>
      </c>
      <c r="C310" s="6">
        <f t="shared" si="8"/>
        <v>40689.381944444445</v>
      </c>
      <c r="D310">
        <v>140</v>
      </c>
      <c r="E310">
        <v>70</v>
      </c>
      <c r="F310">
        <v>164</v>
      </c>
      <c r="J310" t="str">
        <f t="shared" si="9"/>
        <v/>
      </c>
    </row>
    <row r="311" spans="1:10">
      <c r="A311" s="1">
        <v>40689</v>
      </c>
      <c r="B311" s="2">
        <v>0.3888888888888889</v>
      </c>
      <c r="C311" s="6">
        <f t="shared" si="8"/>
        <v>40689.388888888891</v>
      </c>
      <c r="D311">
        <v>140</v>
      </c>
      <c r="E311">
        <v>70</v>
      </c>
      <c r="F311">
        <v>158</v>
      </c>
      <c r="J311" t="str">
        <f t="shared" si="9"/>
        <v/>
      </c>
    </row>
    <row r="312" spans="1:10">
      <c r="A312" s="1">
        <v>40689</v>
      </c>
      <c r="B312" s="2">
        <v>0.39583333333333331</v>
      </c>
      <c r="C312" s="6">
        <f t="shared" si="8"/>
        <v>40689.395833333336</v>
      </c>
      <c r="D312">
        <v>140</v>
      </c>
      <c r="E312">
        <v>70</v>
      </c>
      <c r="F312">
        <v>150</v>
      </c>
      <c r="J312" t="str">
        <f t="shared" si="9"/>
        <v/>
      </c>
    </row>
    <row r="313" spans="1:10">
      <c r="A313" s="1">
        <v>40689</v>
      </c>
      <c r="B313" s="2">
        <v>0.40277777777777773</v>
      </c>
      <c r="C313" s="6">
        <f t="shared" si="8"/>
        <v>40689.402777777781</v>
      </c>
      <c r="D313">
        <v>140</v>
      </c>
      <c r="E313">
        <v>70</v>
      </c>
      <c r="F313">
        <v>146</v>
      </c>
      <c r="J313" t="str">
        <f t="shared" si="9"/>
        <v/>
      </c>
    </row>
    <row r="314" spans="1:10">
      <c r="A314" s="1">
        <v>40689</v>
      </c>
      <c r="B314" s="2">
        <v>0.40972222222222227</v>
      </c>
      <c r="C314" s="6">
        <f t="shared" si="8"/>
        <v>40689.409722222219</v>
      </c>
      <c r="D314">
        <v>140</v>
      </c>
      <c r="E314">
        <v>70</v>
      </c>
      <c r="F314">
        <v>137</v>
      </c>
      <c r="J314" t="str">
        <f t="shared" si="9"/>
        <v/>
      </c>
    </row>
    <row r="315" spans="1:10">
      <c r="A315" s="1">
        <v>40689</v>
      </c>
      <c r="B315" s="2">
        <v>0.4236111111111111</v>
      </c>
      <c r="C315" s="6">
        <f t="shared" si="8"/>
        <v>40689.423611111109</v>
      </c>
      <c r="D315">
        <v>140</v>
      </c>
      <c r="E315">
        <v>70</v>
      </c>
      <c r="F315">
        <v>136</v>
      </c>
      <c r="J315" t="str">
        <f t="shared" si="9"/>
        <v/>
      </c>
    </row>
    <row r="316" spans="1:10">
      <c r="A316" s="1">
        <v>40689</v>
      </c>
      <c r="B316" s="2">
        <v>0.43055555555555558</v>
      </c>
      <c r="C316" s="6">
        <f t="shared" si="8"/>
        <v>40689.430555555555</v>
      </c>
      <c r="D316">
        <v>140</v>
      </c>
      <c r="E316">
        <v>70</v>
      </c>
      <c r="F316">
        <v>137</v>
      </c>
      <c r="J316" t="str">
        <f t="shared" si="9"/>
        <v/>
      </c>
    </row>
    <row r="317" spans="1:10">
      <c r="A317" s="1">
        <v>40689</v>
      </c>
      <c r="B317" s="2">
        <v>0.44444444444444442</v>
      </c>
      <c r="C317" s="6">
        <f t="shared" si="8"/>
        <v>40689.444444444445</v>
      </c>
      <c r="D317">
        <v>140</v>
      </c>
      <c r="E317">
        <v>70</v>
      </c>
      <c r="F317">
        <v>137</v>
      </c>
      <c r="J317" t="str">
        <f t="shared" si="9"/>
        <v/>
      </c>
    </row>
    <row r="318" spans="1:10">
      <c r="A318" s="1">
        <v>40689</v>
      </c>
      <c r="B318" s="2">
        <v>0.4513888888888889</v>
      </c>
      <c r="C318" s="6">
        <f t="shared" si="8"/>
        <v>40689.451388888891</v>
      </c>
      <c r="D318">
        <v>140</v>
      </c>
      <c r="E318">
        <v>70</v>
      </c>
      <c r="F318">
        <v>138</v>
      </c>
      <c r="J318" t="str">
        <f t="shared" si="9"/>
        <v/>
      </c>
    </row>
    <row r="319" spans="1:10">
      <c r="A319" s="1">
        <v>40689</v>
      </c>
      <c r="B319" s="2">
        <v>0.45833333333333331</v>
      </c>
      <c r="C319" s="6">
        <f t="shared" si="8"/>
        <v>40689.458333333336</v>
      </c>
      <c r="D319">
        <v>140</v>
      </c>
      <c r="E319">
        <v>70</v>
      </c>
      <c r="F319">
        <v>134</v>
      </c>
      <c r="J319" t="str">
        <f t="shared" si="9"/>
        <v/>
      </c>
    </row>
    <row r="320" spans="1:10">
      <c r="A320" s="1">
        <v>40689</v>
      </c>
      <c r="B320" s="2">
        <v>0.46527777777777773</v>
      </c>
      <c r="C320" s="6">
        <f t="shared" si="8"/>
        <v>40689.465277777781</v>
      </c>
      <c r="D320">
        <v>140</v>
      </c>
      <c r="E320">
        <v>70</v>
      </c>
      <c r="F320">
        <v>132</v>
      </c>
      <c r="J320" t="str">
        <f t="shared" si="9"/>
        <v/>
      </c>
    </row>
    <row r="321" spans="1:10">
      <c r="A321" s="1">
        <v>40689</v>
      </c>
      <c r="B321" s="2">
        <v>0.47222222222222227</v>
      </c>
      <c r="C321" s="6">
        <f t="shared" si="8"/>
        <v>40689.472222222219</v>
      </c>
      <c r="D321">
        <v>140</v>
      </c>
      <c r="E321">
        <v>70</v>
      </c>
      <c r="F321">
        <v>130</v>
      </c>
      <c r="J321" t="str">
        <f t="shared" si="9"/>
        <v/>
      </c>
    </row>
    <row r="322" spans="1:10">
      <c r="A322" s="1">
        <v>40689</v>
      </c>
      <c r="B322" s="2">
        <v>0.47916666666666669</v>
      </c>
      <c r="C322" s="6">
        <f t="shared" si="8"/>
        <v>40689.479166666664</v>
      </c>
      <c r="D322">
        <v>140</v>
      </c>
      <c r="E322">
        <v>70</v>
      </c>
      <c r="F322">
        <v>128</v>
      </c>
      <c r="J322" t="str">
        <f t="shared" si="9"/>
        <v/>
      </c>
    </row>
    <row r="323" spans="1:10">
      <c r="A323" s="1">
        <v>40689</v>
      </c>
      <c r="B323" s="2">
        <v>0.4861111111111111</v>
      </c>
      <c r="C323" s="6">
        <f t="shared" ref="C323:C386" si="10">A323+B323</f>
        <v>40689.486111111109</v>
      </c>
      <c r="D323">
        <v>140</v>
      </c>
      <c r="E323">
        <v>70</v>
      </c>
      <c r="F323">
        <v>125</v>
      </c>
      <c r="J323" t="str">
        <f t="shared" ref="J323:J386" si="11">IF(I323="","",I323*M$8/M$9)</f>
        <v/>
      </c>
    </row>
    <row r="324" spans="1:10">
      <c r="A324" s="1">
        <v>40689</v>
      </c>
      <c r="B324" s="2">
        <v>0.49305555555555558</v>
      </c>
      <c r="C324" s="6">
        <f t="shared" si="10"/>
        <v>40689.493055555555</v>
      </c>
      <c r="D324">
        <v>140</v>
      </c>
      <c r="E324">
        <v>70</v>
      </c>
      <c r="F324">
        <v>124</v>
      </c>
      <c r="J324" t="str">
        <f t="shared" si="11"/>
        <v/>
      </c>
    </row>
    <row r="325" spans="1:10">
      <c r="A325" s="1">
        <v>40689</v>
      </c>
      <c r="B325" s="2">
        <v>0.50694444444444442</v>
      </c>
      <c r="C325" s="6">
        <f t="shared" si="10"/>
        <v>40689.506944444445</v>
      </c>
      <c r="D325">
        <v>140</v>
      </c>
      <c r="E325">
        <v>70</v>
      </c>
      <c r="F325">
        <v>120</v>
      </c>
      <c r="J325" t="str">
        <f t="shared" si="11"/>
        <v/>
      </c>
    </row>
    <row r="326" spans="1:10">
      <c r="A326" s="1">
        <v>40689</v>
      </c>
      <c r="B326" s="2">
        <v>0.52083333333333337</v>
      </c>
      <c r="C326" s="6">
        <f t="shared" si="10"/>
        <v>40689.520833333336</v>
      </c>
      <c r="D326">
        <v>140</v>
      </c>
      <c r="E326">
        <v>70</v>
      </c>
      <c r="F326">
        <v>119</v>
      </c>
      <c r="J326" t="str">
        <f t="shared" si="11"/>
        <v/>
      </c>
    </row>
    <row r="327" spans="1:10">
      <c r="A327" s="1">
        <v>40689</v>
      </c>
      <c r="B327" s="2">
        <v>0.53472222222222221</v>
      </c>
      <c r="C327" s="6">
        <f t="shared" si="10"/>
        <v>40689.534722222219</v>
      </c>
      <c r="D327">
        <v>140</v>
      </c>
      <c r="E327">
        <v>70</v>
      </c>
      <c r="F327">
        <v>118</v>
      </c>
      <c r="J327" t="str">
        <f t="shared" si="11"/>
        <v/>
      </c>
    </row>
    <row r="328" spans="1:10">
      <c r="A328" s="1">
        <v>40689</v>
      </c>
      <c r="B328" s="2">
        <v>0.54861111111111105</v>
      </c>
      <c r="C328" s="6">
        <f t="shared" si="10"/>
        <v>40689.548611111109</v>
      </c>
      <c r="D328">
        <v>140</v>
      </c>
      <c r="E328">
        <v>70</v>
      </c>
      <c r="F328">
        <v>117</v>
      </c>
      <c r="J328" t="str">
        <f t="shared" si="11"/>
        <v/>
      </c>
    </row>
    <row r="329" spans="1:10">
      <c r="A329" s="1">
        <v>40689</v>
      </c>
      <c r="B329" s="2">
        <v>0.55555555555555558</v>
      </c>
      <c r="C329" s="6">
        <f t="shared" si="10"/>
        <v>40689.555555555555</v>
      </c>
      <c r="D329">
        <v>140</v>
      </c>
      <c r="E329">
        <v>70</v>
      </c>
      <c r="F329">
        <v>116</v>
      </c>
      <c r="J329" t="str">
        <f t="shared" si="11"/>
        <v/>
      </c>
    </row>
    <row r="330" spans="1:10">
      <c r="A330" s="1">
        <v>40689</v>
      </c>
      <c r="B330" s="2">
        <v>0.5625</v>
      </c>
      <c r="C330" s="6">
        <f t="shared" si="10"/>
        <v>40689.5625</v>
      </c>
      <c r="D330">
        <v>140</v>
      </c>
      <c r="E330">
        <v>70</v>
      </c>
      <c r="F330">
        <v>115</v>
      </c>
      <c r="J330" t="str">
        <f t="shared" si="11"/>
        <v/>
      </c>
    </row>
    <row r="331" spans="1:10">
      <c r="A331" s="1">
        <v>40689</v>
      </c>
      <c r="B331" s="2">
        <v>0.56944444444444442</v>
      </c>
      <c r="C331" s="6">
        <f t="shared" si="10"/>
        <v>40689.569444444445</v>
      </c>
      <c r="D331">
        <v>140</v>
      </c>
      <c r="E331">
        <v>70</v>
      </c>
      <c r="F331">
        <v>114</v>
      </c>
      <c r="J331" t="str">
        <f t="shared" si="11"/>
        <v/>
      </c>
    </row>
    <row r="332" spans="1:10">
      <c r="A332" s="1">
        <v>40689</v>
      </c>
      <c r="B332" s="2">
        <v>0.57638888888888895</v>
      </c>
      <c r="C332" s="6">
        <f t="shared" si="10"/>
        <v>40689.576388888891</v>
      </c>
      <c r="D332">
        <v>140</v>
      </c>
      <c r="E332">
        <v>70</v>
      </c>
      <c r="F332">
        <v>112</v>
      </c>
      <c r="G332">
        <v>114</v>
      </c>
      <c r="H332">
        <v>4.8</v>
      </c>
      <c r="J332" t="str">
        <f t="shared" si="11"/>
        <v/>
      </c>
    </row>
    <row r="333" spans="1:10">
      <c r="A333" s="1">
        <v>40689</v>
      </c>
      <c r="B333" s="2">
        <v>0.58333333333333337</v>
      </c>
      <c r="C333" s="6">
        <f t="shared" si="10"/>
        <v>40689.583333333336</v>
      </c>
      <c r="D333">
        <v>140</v>
      </c>
      <c r="E333">
        <v>70</v>
      </c>
      <c r="F333">
        <v>110</v>
      </c>
      <c r="J333" t="str">
        <f t="shared" si="11"/>
        <v/>
      </c>
    </row>
    <row r="334" spans="1:10">
      <c r="A334" s="1">
        <v>40689</v>
      </c>
      <c r="B334" s="2">
        <v>0.59027777777777779</v>
      </c>
      <c r="C334" s="6">
        <f t="shared" si="10"/>
        <v>40689.590277777781</v>
      </c>
      <c r="D334">
        <v>140</v>
      </c>
      <c r="E334">
        <v>70</v>
      </c>
      <c r="F334">
        <v>109</v>
      </c>
      <c r="J334" t="str">
        <f t="shared" si="11"/>
        <v/>
      </c>
    </row>
    <row r="335" spans="1:10">
      <c r="A335" s="1">
        <v>40689</v>
      </c>
      <c r="B335" s="2">
        <v>0.59722222222222221</v>
      </c>
      <c r="C335" s="6">
        <f t="shared" si="10"/>
        <v>40689.597222222219</v>
      </c>
      <c r="D335">
        <v>140</v>
      </c>
      <c r="E335">
        <v>70</v>
      </c>
      <c r="F335">
        <v>108</v>
      </c>
      <c r="I335">
        <v>4</v>
      </c>
      <c r="J335">
        <f t="shared" si="11"/>
        <v>72</v>
      </c>
    </row>
    <row r="336" spans="1:10">
      <c r="A336" s="1">
        <v>40689</v>
      </c>
      <c r="B336" s="2">
        <v>0.60416666666666663</v>
      </c>
      <c r="C336" s="6">
        <f t="shared" si="10"/>
        <v>40689.604166666664</v>
      </c>
      <c r="D336">
        <v>140</v>
      </c>
      <c r="E336">
        <v>70</v>
      </c>
      <c r="F336">
        <v>107</v>
      </c>
      <c r="J336" t="str">
        <f t="shared" si="11"/>
        <v/>
      </c>
    </row>
    <row r="337" spans="1:10">
      <c r="A337" s="1">
        <v>40689</v>
      </c>
      <c r="B337" s="2">
        <v>0.61111111111111105</v>
      </c>
      <c r="C337" s="6">
        <f t="shared" si="10"/>
        <v>40689.611111111109</v>
      </c>
      <c r="D337">
        <v>140</v>
      </c>
      <c r="E337">
        <v>70</v>
      </c>
      <c r="F337">
        <v>116</v>
      </c>
      <c r="J337" t="str">
        <f t="shared" si="11"/>
        <v/>
      </c>
    </row>
    <row r="338" spans="1:10">
      <c r="A338" s="1">
        <v>40689</v>
      </c>
      <c r="B338" s="2">
        <v>0.61805555555555558</v>
      </c>
      <c r="C338" s="6">
        <f t="shared" si="10"/>
        <v>40689.618055555555</v>
      </c>
      <c r="D338">
        <v>140</v>
      </c>
      <c r="E338">
        <v>70</v>
      </c>
      <c r="F338">
        <v>143</v>
      </c>
      <c r="J338" t="str">
        <f t="shared" si="11"/>
        <v/>
      </c>
    </row>
    <row r="339" spans="1:10">
      <c r="A339" s="1">
        <v>40689</v>
      </c>
      <c r="B339" s="2">
        <v>0.625</v>
      </c>
      <c r="C339" s="6">
        <f t="shared" si="10"/>
        <v>40689.625</v>
      </c>
      <c r="D339">
        <v>140</v>
      </c>
      <c r="E339">
        <v>70</v>
      </c>
      <c r="F339">
        <v>165</v>
      </c>
      <c r="J339" t="str">
        <f t="shared" si="11"/>
        <v/>
      </c>
    </row>
    <row r="340" spans="1:10">
      <c r="A340" s="1">
        <v>40689</v>
      </c>
      <c r="B340" s="2">
        <v>0.63194444444444442</v>
      </c>
      <c r="C340" s="6">
        <f t="shared" si="10"/>
        <v>40689.631944444445</v>
      </c>
      <c r="D340">
        <v>140</v>
      </c>
      <c r="E340">
        <v>70</v>
      </c>
      <c r="F340">
        <v>182</v>
      </c>
      <c r="J340" t="str">
        <f t="shared" si="11"/>
        <v/>
      </c>
    </row>
    <row r="341" spans="1:10">
      <c r="A341" s="1">
        <v>40689</v>
      </c>
      <c r="B341" s="2">
        <v>0.63888888888888895</v>
      </c>
      <c r="C341" s="6">
        <f t="shared" si="10"/>
        <v>40689.638888888891</v>
      </c>
      <c r="D341">
        <v>140</v>
      </c>
      <c r="E341">
        <v>70</v>
      </c>
      <c r="F341">
        <v>188</v>
      </c>
      <c r="J341" t="str">
        <f t="shared" si="11"/>
        <v/>
      </c>
    </row>
    <row r="342" spans="1:10">
      <c r="A342" s="1">
        <v>40689</v>
      </c>
      <c r="B342" s="2">
        <v>0.64583333333333337</v>
      </c>
      <c r="C342" s="6">
        <f t="shared" si="10"/>
        <v>40689.645833333336</v>
      </c>
      <c r="D342">
        <v>140</v>
      </c>
      <c r="E342">
        <v>70</v>
      </c>
      <c r="F342">
        <v>191</v>
      </c>
      <c r="J342" t="str">
        <f t="shared" si="11"/>
        <v/>
      </c>
    </row>
    <row r="343" spans="1:10">
      <c r="A343" s="1">
        <v>40689</v>
      </c>
      <c r="B343" s="2">
        <v>0.65277777777777779</v>
      </c>
      <c r="C343" s="6">
        <f t="shared" si="10"/>
        <v>40689.652777777781</v>
      </c>
      <c r="D343">
        <v>140</v>
      </c>
      <c r="E343">
        <v>70</v>
      </c>
      <c r="F343">
        <v>196</v>
      </c>
      <c r="J343" t="str">
        <f t="shared" si="11"/>
        <v/>
      </c>
    </row>
    <row r="344" spans="1:10">
      <c r="A344" s="1">
        <v>40689</v>
      </c>
      <c r="B344" s="2">
        <v>0.65972222222222221</v>
      </c>
      <c r="C344" s="6">
        <f t="shared" si="10"/>
        <v>40689.659722222219</v>
      </c>
      <c r="D344">
        <v>140</v>
      </c>
      <c r="E344">
        <v>70</v>
      </c>
      <c r="F344">
        <v>198</v>
      </c>
      <c r="J344" t="str">
        <f t="shared" si="11"/>
        <v/>
      </c>
    </row>
    <row r="345" spans="1:10">
      <c r="A345" s="1">
        <v>40689</v>
      </c>
      <c r="B345" s="2">
        <v>0.66666666666666663</v>
      </c>
      <c r="C345" s="6">
        <f t="shared" si="10"/>
        <v>40689.666666666664</v>
      </c>
      <c r="D345">
        <v>140</v>
      </c>
      <c r="E345">
        <v>70</v>
      </c>
      <c r="F345">
        <v>206</v>
      </c>
      <c r="J345" t="str">
        <f t="shared" si="11"/>
        <v/>
      </c>
    </row>
    <row r="346" spans="1:10">
      <c r="A346" s="1">
        <v>40689</v>
      </c>
      <c r="B346" s="2">
        <v>0.68055555555555547</v>
      </c>
      <c r="C346" s="6">
        <f t="shared" si="10"/>
        <v>40689.680555555555</v>
      </c>
      <c r="D346">
        <v>140</v>
      </c>
      <c r="E346">
        <v>70</v>
      </c>
      <c r="F346">
        <v>207</v>
      </c>
      <c r="J346" t="str">
        <f t="shared" si="11"/>
        <v/>
      </c>
    </row>
    <row r="347" spans="1:10">
      <c r="A347" s="1">
        <v>40689</v>
      </c>
      <c r="B347" s="2">
        <v>0.6875</v>
      </c>
      <c r="C347" s="6">
        <f t="shared" si="10"/>
        <v>40689.6875</v>
      </c>
      <c r="D347">
        <v>140</v>
      </c>
      <c r="E347">
        <v>70</v>
      </c>
      <c r="F347">
        <v>210</v>
      </c>
      <c r="J347" t="str">
        <f t="shared" si="11"/>
        <v/>
      </c>
    </row>
    <row r="348" spans="1:10">
      <c r="A348" s="1">
        <v>40689</v>
      </c>
      <c r="B348" s="2">
        <v>0.69444444444444453</v>
      </c>
      <c r="C348" s="6">
        <f t="shared" si="10"/>
        <v>40689.694444444445</v>
      </c>
      <c r="D348">
        <v>140</v>
      </c>
      <c r="E348">
        <v>70</v>
      </c>
      <c r="F348">
        <v>208</v>
      </c>
      <c r="G348">
        <v>200</v>
      </c>
      <c r="H348">
        <v>3</v>
      </c>
      <c r="J348" t="str">
        <f t="shared" si="11"/>
        <v/>
      </c>
    </row>
    <row r="349" spans="1:10">
      <c r="A349" s="1">
        <v>40689</v>
      </c>
      <c r="B349" s="2">
        <v>0.70138888888888884</v>
      </c>
      <c r="C349" s="6">
        <f t="shared" si="10"/>
        <v>40689.701388888891</v>
      </c>
      <c r="D349">
        <v>140</v>
      </c>
      <c r="E349">
        <v>70</v>
      </c>
      <c r="F349">
        <v>196</v>
      </c>
      <c r="J349" t="str">
        <f t="shared" si="11"/>
        <v/>
      </c>
    </row>
    <row r="350" spans="1:10">
      <c r="A350" s="1">
        <v>40689</v>
      </c>
      <c r="B350" s="2">
        <v>0.70833333333333337</v>
      </c>
      <c r="C350" s="6">
        <f t="shared" si="10"/>
        <v>40689.708333333336</v>
      </c>
      <c r="D350">
        <v>140</v>
      </c>
      <c r="E350">
        <v>70</v>
      </c>
      <c r="F350">
        <v>157</v>
      </c>
      <c r="J350" t="str">
        <f t="shared" si="11"/>
        <v/>
      </c>
    </row>
    <row r="351" spans="1:10">
      <c r="A351" s="1">
        <v>40689</v>
      </c>
      <c r="B351" s="2">
        <v>0.71527777777777779</v>
      </c>
      <c r="C351" s="6">
        <f t="shared" si="10"/>
        <v>40689.715277777781</v>
      </c>
      <c r="D351">
        <v>140</v>
      </c>
      <c r="E351">
        <v>70</v>
      </c>
      <c r="F351">
        <v>113</v>
      </c>
      <c r="J351" t="str">
        <f t="shared" si="11"/>
        <v/>
      </c>
    </row>
    <row r="352" spans="1:10">
      <c r="A352" s="1">
        <v>40689</v>
      </c>
      <c r="B352" s="2">
        <v>0.72222222222222221</v>
      </c>
      <c r="C352" s="6">
        <f t="shared" si="10"/>
        <v>40689.722222222219</v>
      </c>
      <c r="D352">
        <v>140</v>
      </c>
      <c r="E352">
        <v>70</v>
      </c>
      <c r="F352">
        <v>96</v>
      </c>
      <c r="J352" t="str">
        <f t="shared" si="11"/>
        <v/>
      </c>
    </row>
    <row r="353" spans="1:10">
      <c r="A353" s="1">
        <v>40689</v>
      </c>
      <c r="B353" s="2">
        <v>0.72569444444444453</v>
      </c>
      <c r="C353" s="6">
        <f t="shared" si="10"/>
        <v>40689.725694444445</v>
      </c>
      <c r="D353">
        <v>140</v>
      </c>
      <c r="E353">
        <v>70</v>
      </c>
      <c r="F353">
        <v>82</v>
      </c>
      <c r="G353">
        <v>67</v>
      </c>
      <c r="I353">
        <v>2</v>
      </c>
      <c r="J353">
        <f t="shared" si="11"/>
        <v>36</v>
      </c>
    </row>
    <row r="354" spans="1:10">
      <c r="A354" s="1">
        <v>40689</v>
      </c>
      <c r="B354" s="2">
        <v>0.72916666666666663</v>
      </c>
      <c r="C354" s="6">
        <f t="shared" si="10"/>
        <v>40689.729166666664</v>
      </c>
      <c r="D354">
        <v>140</v>
      </c>
      <c r="E354">
        <v>70</v>
      </c>
      <c r="F354">
        <v>67</v>
      </c>
      <c r="J354" t="str">
        <f t="shared" si="11"/>
        <v/>
      </c>
    </row>
    <row r="355" spans="1:10">
      <c r="A355" s="1">
        <v>40689</v>
      </c>
      <c r="B355" s="2">
        <v>0.73611111111111116</v>
      </c>
      <c r="C355" s="6">
        <f t="shared" si="10"/>
        <v>40689.736111111109</v>
      </c>
      <c r="D355">
        <v>140</v>
      </c>
      <c r="E355">
        <v>70</v>
      </c>
      <c r="F355">
        <v>57</v>
      </c>
      <c r="J355" t="str">
        <f t="shared" si="11"/>
        <v/>
      </c>
    </row>
    <row r="356" spans="1:10">
      <c r="A356" s="1">
        <v>40689</v>
      </c>
      <c r="B356" s="2">
        <v>0.74305555555555547</v>
      </c>
      <c r="C356" s="6">
        <f t="shared" si="10"/>
        <v>40689.743055555555</v>
      </c>
      <c r="D356">
        <v>140</v>
      </c>
      <c r="E356">
        <v>70</v>
      </c>
      <c r="F356">
        <v>74</v>
      </c>
      <c r="J356" t="str">
        <f t="shared" si="11"/>
        <v/>
      </c>
    </row>
    <row r="357" spans="1:10">
      <c r="A357" s="1">
        <v>40689</v>
      </c>
      <c r="B357" s="2">
        <v>0.75</v>
      </c>
      <c r="C357" s="6">
        <f t="shared" si="10"/>
        <v>40689.75</v>
      </c>
      <c r="D357">
        <v>140</v>
      </c>
      <c r="E357">
        <v>70</v>
      </c>
      <c r="F357">
        <v>84</v>
      </c>
      <c r="J357" t="str">
        <f t="shared" si="11"/>
        <v/>
      </c>
    </row>
    <row r="358" spans="1:10">
      <c r="A358" s="1">
        <v>40689</v>
      </c>
      <c r="B358" s="2">
        <v>0.75694444444444453</v>
      </c>
      <c r="C358" s="6">
        <f t="shared" si="10"/>
        <v>40689.756944444445</v>
      </c>
      <c r="D358">
        <v>140</v>
      </c>
      <c r="E358">
        <v>70</v>
      </c>
      <c r="F358">
        <v>86</v>
      </c>
      <c r="J358" t="str">
        <f t="shared" si="11"/>
        <v/>
      </c>
    </row>
    <row r="359" spans="1:10">
      <c r="A359" s="1">
        <v>40689</v>
      </c>
      <c r="B359" s="2">
        <v>0.76388888888888884</v>
      </c>
      <c r="C359" s="6">
        <f t="shared" si="10"/>
        <v>40689.763888888891</v>
      </c>
      <c r="D359">
        <v>140</v>
      </c>
      <c r="E359">
        <v>70</v>
      </c>
      <c r="F359">
        <v>85</v>
      </c>
      <c r="J359" t="str">
        <f t="shared" si="11"/>
        <v/>
      </c>
    </row>
    <row r="360" spans="1:10">
      <c r="A360" s="1">
        <v>40689</v>
      </c>
      <c r="B360" s="2">
        <v>0.7715277777777777</v>
      </c>
      <c r="C360" s="6">
        <f t="shared" si="10"/>
        <v>40689.771527777775</v>
      </c>
      <c r="D360">
        <v>140</v>
      </c>
      <c r="E360">
        <v>70</v>
      </c>
      <c r="F360">
        <v>79</v>
      </c>
      <c r="J360" t="str">
        <f t="shared" si="11"/>
        <v/>
      </c>
    </row>
    <row r="361" spans="1:10">
      <c r="A361" s="1">
        <v>40689</v>
      </c>
      <c r="B361" s="2">
        <v>0.77777777777777779</v>
      </c>
      <c r="C361" s="6">
        <f t="shared" si="10"/>
        <v>40689.777777777781</v>
      </c>
      <c r="D361">
        <v>140</v>
      </c>
      <c r="E361">
        <v>70</v>
      </c>
      <c r="F361">
        <v>73</v>
      </c>
      <c r="G361">
        <v>68</v>
      </c>
      <c r="I361">
        <v>1</v>
      </c>
      <c r="J361">
        <f t="shared" si="11"/>
        <v>18</v>
      </c>
    </row>
    <row r="362" spans="1:10">
      <c r="A362" s="1">
        <v>40689</v>
      </c>
      <c r="B362" s="2">
        <v>0.78541666666666676</v>
      </c>
      <c r="C362" s="6">
        <f t="shared" si="10"/>
        <v>40689.785416666666</v>
      </c>
      <c r="D362">
        <v>140</v>
      </c>
      <c r="E362">
        <v>70</v>
      </c>
      <c r="F362">
        <v>68</v>
      </c>
      <c r="J362" t="str">
        <f t="shared" si="11"/>
        <v/>
      </c>
    </row>
    <row r="363" spans="1:10">
      <c r="A363" s="1">
        <v>40689</v>
      </c>
      <c r="B363" s="2">
        <v>0.79236111111111107</v>
      </c>
      <c r="C363" s="6">
        <f t="shared" si="10"/>
        <v>40689.792361111111</v>
      </c>
      <c r="D363">
        <v>140</v>
      </c>
      <c r="E363">
        <v>70</v>
      </c>
      <c r="F363">
        <v>69</v>
      </c>
      <c r="J363" t="str">
        <f t="shared" si="11"/>
        <v/>
      </c>
    </row>
    <row r="364" spans="1:10">
      <c r="A364" s="1">
        <v>40689</v>
      </c>
      <c r="B364" s="2">
        <v>0.7993055555555556</v>
      </c>
      <c r="C364" s="6">
        <f t="shared" si="10"/>
        <v>40689.799305555556</v>
      </c>
      <c r="D364">
        <v>140</v>
      </c>
      <c r="E364">
        <v>70</v>
      </c>
      <c r="F364">
        <v>76</v>
      </c>
      <c r="J364" t="str">
        <f t="shared" si="11"/>
        <v/>
      </c>
    </row>
    <row r="365" spans="1:10">
      <c r="A365" s="1">
        <v>40689</v>
      </c>
      <c r="B365" s="2">
        <v>0.80625000000000002</v>
      </c>
      <c r="C365" s="6">
        <f t="shared" si="10"/>
        <v>40689.806250000001</v>
      </c>
      <c r="D365">
        <v>140</v>
      </c>
      <c r="E365">
        <v>70</v>
      </c>
      <c r="F365">
        <v>78</v>
      </c>
      <c r="J365" t="str">
        <f t="shared" si="11"/>
        <v/>
      </c>
    </row>
    <row r="366" spans="1:10">
      <c r="A366" s="1">
        <v>40689</v>
      </c>
      <c r="B366" s="2">
        <v>0.81319444444444444</v>
      </c>
      <c r="C366" s="6">
        <f t="shared" si="10"/>
        <v>40689.813194444447</v>
      </c>
      <c r="D366">
        <v>140</v>
      </c>
      <c r="E366">
        <v>70</v>
      </c>
      <c r="F366">
        <v>79</v>
      </c>
      <c r="J366" t="str">
        <f t="shared" si="11"/>
        <v/>
      </c>
    </row>
    <row r="367" spans="1:10">
      <c r="A367" s="1">
        <v>40689</v>
      </c>
      <c r="B367" s="2">
        <v>0.82013888888888886</v>
      </c>
      <c r="C367" s="6">
        <f t="shared" si="10"/>
        <v>40689.820138888892</v>
      </c>
      <c r="D367">
        <v>140</v>
      </c>
      <c r="E367">
        <v>70</v>
      </c>
      <c r="F367">
        <v>76</v>
      </c>
      <c r="J367" t="str">
        <f t="shared" si="11"/>
        <v/>
      </c>
    </row>
    <row r="368" spans="1:10">
      <c r="A368" s="1">
        <v>40689</v>
      </c>
      <c r="B368" s="2">
        <v>0.82708333333333339</v>
      </c>
      <c r="C368" s="6">
        <f t="shared" si="10"/>
        <v>40689.82708333333</v>
      </c>
      <c r="D368">
        <v>140</v>
      </c>
      <c r="E368">
        <v>70</v>
      </c>
      <c r="F368">
        <v>75</v>
      </c>
      <c r="J368" t="str">
        <f t="shared" si="11"/>
        <v/>
      </c>
    </row>
    <row r="369" spans="1:10">
      <c r="A369" s="1">
        <v>40689</v>
      </c>
      <c r="B369" s="2">
        <v>0.8340277777777777</v>
      </c>
      <c r="C369" s="6">
        <f t="shared" si="10"/>
        <v>40689.834027777775</v>
      </c>
      <c r="D369">
        <v>140</v>
      </c>
      <c r="E369">
        <v>70</v>
      </c>
      <c r="F369">
        <v>72</v>
      </c>
      <c r="J369" t="str">
        <f t="shared" si="11"/>
        <v/>
      </c>
    </row>
    <row r="370" spans="1:10">
      <c r="A370" s="1">
        <v>40689</v>
      </c>
      <c r="B370" s="2">
        <v>0.84513888888888899</v>
      </c>
      <c r="C370" s="6">
        <f t="shared" si="10"/>
        <v>40689.845138888886</v>
      </c>
      <c r="D370">
        <v>140</v>
      </c>
      <c r="E370">
        <v>70</v>
      </c>
      <c r="F370">
        <v>70</v>
      </c>
      <c r="G370">
        <v>67</v>
      </c>
      <c r="H370">
        <v>6</v>
      </c>
      <c r="I370">
        <v>6</v>
      </c>
      <c r="J370">
        <f t="shared" si="11"/>
        <v>108</v>
      </c>
    </row>
    <row r="371" spans="1:10">
      <c r="A371" s="1">
        <v>40689</v>
      </c>
      <c r="B371" s="2">
        <v>0.85486111111111107</v>
      </c>
      <c r="C371" s="6">
        <f t="shared" si="10"/>
        <v>40689.854861111111</v>
      </c>
      <c r="D371">
        <v>140</v>
      </c>
      <c r="E371">
        <v>70</v>
      </c>
      <c r="F371">
        <v>67</v>
      </c>
      <c r="J371" t="str">
        <f t="shared" si="11"/>
        <v/>
      </c>
    </row>
    <row r="372" spans="1:10">
      <c r="A372" s="1">
        <v>40689</v>
      </c>
      <c r="B372" s="2">
        <v>0.8618055555555556</v>
      </c>
      <c r="C372" s="6">
        <f t="shared" si="10"/>
        <v>40689.861805555556</v>
      </c>
      <c r="D372">
        <v>140</v>
      </c>
      <c r="E372">
        <v>70</v>
      </c>
      <c r="F372">
        <v>76</v>
      </c>
      <c r="J372" t="str">
        <f t="shared" si="11"/>
        <v/>
      </c>
    </row>
    <row r="373" spans="1:10">
      <c r="A373" s="1">
        <v>40689</v>
      </c>
      <c r="B373" s="2">
        <v>0.86875000000000002</v>
      </c>
      <c r="C373" s="6">
        <f t="shared" si="10"/>
        <v>40689.868750000001</v>
      </c>
      <c r="D373">
        <v>140</v>
      </c>
      <c r="E373">
        <v>70</v>
      </c>
      <c r="F373">
        <v>104</v>
      </c>
      <c r="J373" t="str">
        <f t="shared" si="11"/>
        <v/>
      </c>
    </row>
    <row r="374" spans="1:10">
      <c r="A374" s="1">
        <v>40689</v>
      </c>
      <c r="B374" s="2">
        <v>0.87569444444444444</v>
      </c>
      <c r="C374" s="6">
        <f t="shared" si="10"/>
        <v>40689.875694444447</v>
      </c>
      <c r="D374">
        <v>140</v>
      </c>
      <c r="E374">
        <v>70</v>
      </c>
      <c r="F374">
        <v>143</v>
      </c>
      <c r="J374" t="str">
        <f t="shared" si="11"/>
        <v/>
      </c>
    </row>
    <row r="375" spans="1:10">
      <c r="A375" s="1">
        <v>40689</v>
      </c>
      <c r="B375" s="2">
        <v>0.88263888888888886</v>
      </c>
      <c r="C375" s="6">
        <f t="shared" si="10"/>
        <v>40689.882638888892</v>
      </c>
      <c r="D375">
        <v>140</v>
      </c>
      <c r="E375">
        <v>70</v>
      </c>
      <c r="F375">
        <v>162</v>
      </c>
      <c r="J375" t="str">
        <f t="shared" si="11"/>
        <v/>
      </c>
    </row>
    <row r="376" spans="1:10">
      <c r="A376" s="1">
        <v>40689</v>
      </c>
      <c r="B376" s="2">
        <v>0.88958333333333339</v>
      </c>
      <c r="C376" s="6">
        <f t="shared" si="10"/>
        <v>40689.88958333333</v>
      </c>
      <c r="D376">
        <v>140</v>
      </c>
      <c r="E376">
        <v>70</v>
      </c>
      <c r="F376">
        <v>164</v>
      </c>
      <c r="J376" t="str">
        <f t="shared" si="11"/>
        <v/>
      </c>
    </row>
    <row r="377" spans="1:10">
      <c r="A377" s="1">
        <v>40689</v>
      </c>
      <c r="B377" s="2">
        <v>0.8965277777777777</v>
      </c>
      <c r="C377" s="6">
        <f t="shared" si="10"/>
        <v>40689.896527777775</v>
      </c>
      <c r="D377">
        <v>140</v>
      </c>
      <c r="E377">
        <v>70</v>
      </c>
      <c r="F377">
        <v>167</v>
      </c>
      <c r="J377" t="str">
        <f t="shared" si="11"/>
        <v/>
      </c>
    </row>
    <row r="378" spans="1:10">
      <c r="A378" s="1">
        <v>40689</v>
      </c>
      <c r="B378" s="2">
        <v>0.90347222222222223</v>
      </c>
      <c r="C378" s="6">
        <f t="shared" si="10"/>
        <v>40689.90347222222</v>
      </c>
      <c r="D378">
        <v>140</v>
      </c>
      <c r="E378">
        <v>70</v>
      </c>
      <c r="F378">
        <v>171</v>
      </c>
      <c r="J378" t="str">
        <f t="shared" si="11"/>
        <v/>
      </c>
    </row>
    <row r="379" spans="1:10">
      <c r="A379" s="1">
        <v>40689</v>
      </c>
      <c r="B379" s="2">
        <v>0.91041666666666676</v>
      </c>
      <c r="C379" s="6">
        <f t="shared" si="10"/>
        <v>40689.910416666666</v>
      </c>
      <c r="D379">
        <v>140</v>
      </c>
      <c r="E379">
        <v>70</v>
      </c>
      <c r="F379">
        <v>170</v>
      </c>
      <c r="J379" t="str">
        <f t="shared" si="11"/>
        <v/>
      </c>
    </row>
    <row r="380" spans="1:10">
      <c r="A380" s="1">
        <v>40689</v>
      </c>
      <c r="B380" s="2">
        <v>0.9243055555555556</v>
      </c>
      <c r="C380" s="6">
        <f t="shared" si="10"/>
        <v>40689.924305555556</v>
      </c>
      <c r="D380">
        <v>140</v>
      </c>
      <c r="E380">
        <v>70</v>
      </c>
      <c r="F380">
        <v>171</v>
      </c>
      <c r="J380" t="str">
        <f t="shared" si="11"/>
        <v/>
      </c>
    </row>
    <row r="381" spans="1:10">
      <c r="A381" s="1">
        <v>40689</v>
      </c>
      <c r="B381" s="2">
        <v>0.93125000000000002</v>
      </c>
      <c r="C381" s="6">
        <f t="shared" si="10"/>
        <v>40689.931250000001</v>
      </c>
      <c r="D381">
        <v>140</v>
      </c>
      <c r="E381">
        <v>70</v>
      </c>
      <c r="F381">
        <v>160</v>
      </c>
      <c r="J381" t="str">
        <f t="shared" si="11"/>
        <v/>
      </c>
    </row>
    <row r="382" spans="1:10">
      <c r="A382" s="1">
        <v>40689</v>
      </c>
      <c r="B382" s="2">
        <v>0.93819444444444444</v>
      </c>
      <c r="C382" s="6">
        <f t="shared" si="10"/>
        <v>40689.938194444447</v>
      </c>
      <c r="D382">
        <v>140</v>
      </c>
      <c r="E382">
        <v>70</v>
      </c>
      <c r="F382">
        <v>159</v>
      </c>
      <c r="J382" t="str">
        <f t="shared" si="11"/>
        <v/>
      </c>
    </row>
    <row r="383" spans="1:10">
      <c r="A383" s="1">
        <v>40689</v>
      </c>
      <c r="B383" s="2">
        <v>0.95208333333333339</v>
      </c>
      <c r="C383" s="6">
        <f t="shared" si="10"/>
        <v>40689.95208333333</v>
      </c>
      <c r="D383">
        <v>140</v>
      </c>
      <c r="E383">
        <v>70</v>
      </c>
      <c r="F383">
        <v>158</v>
      </c>
      <c r="G383">
        <v>158</v>
      </c>
      <c r="H383">
        <v>0.75</v>
      </c>
      <c r="J383" t="str">
        <f t="shared" si="11"/>
        <v/>
      </c>
    </row>
    <row r="384" spans="1:10">
      <c r="A384" s="1">
        <v>40689</v>
      </c>
      <c r="B384" s="2">
        <v>0.9590277777777777</v>
      </c>
      <c r="C384" s="6">
        <f t="shared" si="10"/>
        <v>40689.959027777775</v>
      </c>
      <c r="D384">
        <v>140</v>
      </c>
      <c r="E384">
        <v>70</v>
      </c>
      <c r="F384">
        <v>155</v>
      </c>
      <c r="J384" t="str">
        <f t="shared" si="11"/>
        <v/>
      </c>
    </row>
    <row r="385" spans="1:10">
      <c r="A385" s="1">
        <v>40689</v>
      </c>
      <c r="B385" s="2">
        <v>0.96597222222222223</v>
      </c>
      <c r="C385" s="6">
        <f t="shared" si="10"/>
        <v>40689.96597222222</v>
      </c>
      <c r="D385">
        <v>140</v>
      </c>
      <c r="E385">
        <v>70</v>
      </c>
      <c r="F385">
        <v>153</v>
      </c>
      <c r="J385" t="str">
        <f t="shared" si="11"/>
        <v/>
      </c>
    </row>
    <row r="386" spans="1:10">
      <c r="A386" s="1">
        <v>40689</v>
      </c>
      <c r="B386" s="2">
        <v>0.97291666666666676</v>
      </c>
      <c r="C386" s="6">
        <f t="shared" si="10"/>
        <v>40689.972916666666</v>
      </c>
      <c r="D386">
        <v>140</v>
      </c>
      <c r="E386">
        <v>70</v>
      </c>
      <c r="F386">
        <v>133</v>
      </c>
      <c r="J386" t="str">
        <f t="shared" si="11"/>
        <v/>
      </c>
    </row>
    <row r="387" spans="1:10">
      <c r="A387" s="1">
        <v>40689</v>
      </c>
      <c r="B387" s="2">
        <v>0.97986111111111107</v>
      </c>
      <c r="C387" s="6">
        <f t="shared" ref="C387:C450" si="12">A387+B387</f>
        <v>40689.979861111111</v>
      </c>
      <c r="D387">
        <v>140</v>
      </c>
      <c r="E387">
        <v>70</v>
      </c>
      <c r="F387">
        <v>123</v>
      </c>
      <c r="J387" t="str">
        <f t="shared" ref="J387:J449" si="13">IF(I387="","",I387*M$8/M$9)</f>
        <v/>
      </c>
    </row>
    <row r="388" spans="1:10">
      <c r="A388" s="1">
        <v>40689</v>
      </c>
      <c r="B388" s="2">
        <v>0.9868055555555556</v>
      </c>
      <c r="C388" s="6">
        <f t="shared" si="12"/>
        <v>40689.986805555556</v>
      </c>
      <c r="D388">
        <v>140</v>
      </c>
      <c r="E388">
        <v>70</v>
      </c>
      <c r="F388">
        <v>117</v>
      </c>
      <c r="J388" t="str">
        <f t="shared" si="13"/>
        <v/>
      </c>
    </row>
    <row r="389" spans="1:10">
      <c r="A389" s="1">
        <v>40689</v>
      </c>
      <c r="B389" s="2">
        <v>0.99375000000000002</v>
      </c>
      <c r="C389" s="6">
        <f t="shared" si="12"/>
        <v>40689.993750000001</v>
      </c>
      <c r="D389">
        <v>140</v>
      </c>
      <c r="E389">
        <v>70</v>
      </c>
      <c r="F389">
        <v>110</v>
      </c>
      <c r="J389" t="str">
        <f t="shared" si="13"/>
        <v/>
      </c>
    </row>
    <row r="390" spans="1:10">
      <c r="A390" s="1">
        <v>40690</v>
      </c>
      <c r="B390" s="2">
        <v>6.9444444444444447E-4</v>
      </c>
      <c r="C390" s="6">
        <f t="shared" si="12"/>
        <v>40690.000694444447</v>
      </c>
      <c r="D390">
        <v>140</v>
      </c>
      <c r="E390">
        <v>70</v>
      </c>
      <c r="F390">
        <v>108</v>
      </c>
      <c r="J390" t="str">
        <f t="shared" si="13"/>
        <v/>
      </c>
    </row>
    <row r="391" spans="1:10">
      <c r="A391" s="1">
        <v>40690</v>
      </c>
      <c r="B391" s="2">
        <v>7.6388888888888886E-3</v>
      </c>
      <c r="C391" s="6">
        <f t="shared" si="12"/>
        <v>40690.007638888892</v>
      </c>
      <c r="D391">
        <v>140</v>
      </c>
      <c r="E391">
        <v>70</v>
      </c>
      <c r="F391">
        <v>99</v>
      </c>
      <c r="J391" t="str">
        <f t="shared" si="13"/>
        <v/>
      </c>
    </row>
    <row r="392" spans="1:10">
      <c r="A392" s="1">
        <v>40690</v>
      </c>
      <c r="B392" s="2">
        <v>1.4583333333333332E-2</v>
      </c>
      <c r="C392" s="6">
        <f t="shared" si="12"/>
        <v>40690.01458333333</v>
      </c>
      <c r="D392">
        <v>140</v>
      </c>
      <c r="E392">
        <v>70</v>
      </c>
      <c r="F392">
        <v>92</v>
      </c>
      <c r="J392" t="str">
        <f t="shared" si="13"/>
        <v/>
      </c>
    </row>
    <row r="393" spans="1:10">
      <c r="A393" s="1">
        <v>40690</v>
      </c>
      <c r="B393" s="2">
        <v>2.1527777777777781E-2</v>
      </c>
      <c r="C393" s="6">
        <f t="shared" si="12"/>
        <v>40690.021527777775</v>
      </c>
      <c r="D393">
        <v>140</v>
      </c>
      <c r="E393">
        <v>70</v>
      </c>
      <c r="F393">
        <v>93</v>
      </c>
      <c r="J393" t="str">
        <f t="shared" si="13"/>
        <v/>
      </c>
    </row>
    <row r="394" spans="1:10">
      <c r="A394" s="1">
        <v>40690</v>
      </c>
      <c r="B394" s="2">
        <v>2.8472222222222222E-2</v>
      </c>
      <c r="C394" s="6">
        <f t="shared" si="12"/>
        <v>40690.02847222222</v>
      </c>
      <c r="D394">
        <v>140</v>
      </c>
      <c r="E394">
        <v>70</v>
      </c>
      <c r="F394">
        <v>94</v>
      </c>
      <c r="J394" t="str">
        <f t="shared" si="13"/>
        <v/>
      </c>
    </row>
    <row r="395" spans="1:10">
      <c r="A395" s="1">
        <v>40690</v>
      </c>
      <c r="B395" s="2">
        <v>3.5416666666666666E-2</v>
      </c>
      <c r="C395" s="6">
        <f t="shared" si="12"/>
        <v>40690.035416666666</v>
      </c>
      <c r="D395">
        <v>140</v>
      </c>
      <c r="E395">
        <v>70</v>
      </c>
      <c r="F395">
        <v>86</v>
      </c>
      <c r="J395" t="str">
        <f t="shared" si="13"/>
        <v/>
      </c>
    </row>
    <row r="396" spans="1:10">
      <c r="A396" s="1">
        <v>40690</v>
      </c>
      <c r="B396" s="2">
        <v>4.2361111111111106E-2</v>
      </c>
      <c r="C396" s="6">
        <f t="shared" si="12"/>
        <v>40690.042361111111</v>
      </c>
      <c r="D396">
        <v>140</v>
      </c>
      <c r="E396">
        <v>70</v>
      </c>
      <c r="F396">
        <v>82</v>
      </c>
      <c r="J396" t="str">
        <f t="shared" si="13"/>
        <v/>
      </c>
    </row>
    <row r="397" spans="1:10">
      <c r="A397" s="1">
        <v>40690</v>
      </c>
      <c r="B397" s="2">
        <v>4.9305555555555554E-2</v>
      </c>
      <c r="C397" s="6">
        <f t="shared" si="12"/>
        <v>40690.049305555556</v>
      </c>
      <c r="D397">
        <v>140</v>
      </c>
      <c r="E397">
        <v>70</v>
      </c>
      <c r="F397">
        <v>80</v>
      </c>
      <c r="J397" t="str">
        <f t="shared" si="13"/>
        <v/>
      </c>
    </row>
    <row r="398" spans="1:10">
      <c r="A398" s="1">
        <v>40690</v>
      </c>
      <c r="B398" s="2">
        <v>5.5555555555555552E-2</v>
      </c>
      <c r="C398" s="6">
        <f t="shared" si="12"/>
        <v>40690.055555555555</v>
      </c>
      <c r="D398">
        <v>140</v>
      </c>
      <c r="E398">
        <v>70</v>
      </c>
      <c r="F398">
        <v>75</v>
      </c>
      <c r="G398">
        <v>75</v>
      </c>
      <c r="J398" t="str">
        <f t="shared" si="13"/>
        <v/>
      </c>
    </row>
    <row r="399" spans="1:10">
      <c r="A399" s="1">
        <v>40690</v>
      </c>
      <c r="B399" s="2">
        <v>7.013888888888889E-2</v>
      </c>
      <c r="C399" s="6">
        <f t="shared" si="12"/>
        <v>40690.070138888892</v>
      </c>
      <c r="D399">
        <v>140</v>
      </c>
      <c r="E399">
        <v>70</v>
      </c>
      <c r="F399">
        <v>75</v>
      </c>
      <c r="J399" t="str">
        <f t="shared" si="13"/>
        <v/>
      </c>
    </row>
    <row r="400" spans="1:10">
      <c r="A400" s="1">
        <v>40690</v>
      </c>
      <c r="B400" s="2">
        <v>8.4027777777777771E-2</v>
      </c>
      <c r="C400" s="6">
        <f t="shared" si="12"/>
        <v>40690.084027777775</v>
      </c>
      <c r="D400">
        <v>140</v>
      </c>
      <c r="E400">
        <v>70</v>
      </c>
      <c r="F400">
        <v>95</v>
      </c>
      <c r="J400" t="str">
        <f t="shared" si="13"/>
        <v/>
      </c>
    </row>
    <row r="401" spans="1:10">
      <c r="A401" s="1">
        <v>40690</v>
      </c>
      <c r="B401" s="2">
        <v>9.0972222222222218E-2</v>
      </c>
      <c r="C401" s="6">
        <f t="shared" si="12"/>
        <v>40690.09097222222</v>
      </c>
      <c r="D401">
        <v>140</v>
      </c>
      <c r="E401">
        <v>70</v>
      </c>
      <c r="F401">
        <v>99</v>
      </c>
      <c r="J401" t="str">
        <f t="shared" si="13"/>
        <v/>
      </c>
    </row>
    <row r="402" spans="1:10">
      <c r="A402" s="1">
        <v>40690</v>
      </c>
      <c r="B402" s="2">
        <v>9.7916666666666666E-2</v>
      </c>
      <c r="C402" s="6">
        <f t="shared" si="12"/>
        <v>40690.097916666666</v>
      </c>
      <c r="D402">
        <v>140</v>
      </c>
      <c r="E402">
        <v>70</v>
      </c>
      <c r="F402">
        <v>98</v>
      </c>
      <c r="J402" t="str">
        <f t="shared" si="13"/>
        <v/>
      </c>
    </row>
    <row r="403" spans="1:10">
      <c r="A403" s="1">
        <v>40690</v>
      </c>
      <c r="B403" s="2">
        <v>0.10486111111111111</v>
      </c>
      <c r="C403" s="6">
        <f t="shared" si="12"/>
        <v>40690.104861111111</v>
      </c>
      <c r="D403">
        <v>140</v>
      </c>
      <c r="E403">
        <v>70</v>
      </c>
      <c r="F403">
        <v>97</v>
      </c>
      <c r="J403" t="str">
        <f t="shared" si="13"/>
        <v/>
      </c>
    </row>
    <row r="404" spans="1:10">
      <c r="A404" s="1">
        <v>40690</v>
      </c>
      <c r="B404" s="2">
        <v>0.11180555555555556</v>
      </c>
      <c r="C404" s="6">
        <f t="shared" si="12"/>
        <v>40690.111805555556</v>
      </c>
      <c r="D404">
        <v>140</v>
      </c>
      <c r="E404">
        <v>70</v>
      </c>
      <c r="F404">
        <v>106</v>
      </c>
      <c r="J404" t="str">
        <f t="shared" si="13"/>
        <v/>
      </c>
    </row>
    <row r="405" spans="1:10">
      <c r="A405" s="1">
        <v>40690</v>
      </c>
      <c r="B405" s="2">
        <v>0.11875000000000001</v>
      </c>
      <c r="C405" s="6">
        <f t="shared" si="12"/>
        <v>40690.118750000001</v>
      </c>
      <c r="D405">
        <v>140</v>
      </c>
      <c r="E405">
        <v>70</v>
      </c>
      <c r="F405">
        <v>107</v>
      </c>
      <c r="J405" t="str">
        <f t="shared" si="13"/>
        <v/>
      </c>
    </row>
    <row r="406" spans="1:10">
      <c r="A406" s="1">
        <v>40690</v>
      </c>
      <c r="B406" s="2">
        <v>0.12569444444444444</v>
      </c>
      <c r="C406" s="6">
        <f t="shared" si="12"/>
        <v>40690.125694444447</v>
      </c>
      <c r="D406">
        <v>140</v>
      </c>
      <c r="E406">
        <v>70</v>
      </c>
      <c r="F406">
        <v>103</v>
      </c>
      <c r="J406" t="str">
        <f t="shared" si="13"/>
        <v/>
      </c>
    </row>
    <row r="407" spans="1:10">
      <c r="A407" s="1">
        <v>40690</v>
      </c>
      <c r="B407" s="2">
        <v>0.13263888888888889</v>
      </c>
      <c r="C407" s="6">
        <f t="shared" si="12"/>
        <v>40690.132638888892</v>
      </c>
      <c r="D407">
        <v>140</v>
      </c>
      <c r="E407">
        <v>70</v>
      </c>
      <c r="F407">
        <v>105</v>
      </c>
      <c r="J407" t="str">
        <f t="shared" si="13"/>
        <v/>
      </c>
    </row>
    <row r="408" spans="1:10">
      <c r="A408" s="1">
        <v>40690</v>
      </c>
      <c r="B408" s="2">
        <v>0.13958333333333334</v>
      </c>
      <c r="C408" s="6">
        <f t="shared" si="12"/>
        <v>40690.13958333333</v>
      </c>
      <c r="D408">
        <v>140</v>
      </c>
      <c r="E408">
        <v>70</v>
      </c>
      <c r="F408">
        <v>112</v>
      </c>
      <c r="J408" t="str">
        <f t="shared" si="13"/>
        <v/>
      </c>
    </row>
    <row r="409" spans="1:10">
      <c r="A409" s="1">
        <v>40690</v>
      </c>
      <c r="B409" s="2">
        <v>0.15347222222222223</v>
      </c>
      <c r="C409" s="6">
        <f t="shared" si="12"/>
        <v>40690.15347222222</v>
      </c>
      <c r="D409">
        <v>140</v>
      </c>
      <c r="E409">
        <v>70</v>
      </c>
      <c r="F409">
        <v>113</v>
      </c>
      <c r="J409" t="str">
        <f t="shared" si="13"/>
        <v/>
      </c>
    </row>
    <row r="410" spans="1:10">
      <c r="A410" s="1">
        <v>40690</v>
      </c>
      <c r="B410" s="2">
        <v>0.16041666666666668</v>
      </c>
      <c r="C410" s="6">
        <f t="shared" si="12"/>
        <v>40690.160416666666</v>
      </c>
      <c r="D410">
        <v>140</v>
      </c>
      <c r="E410">
        <v>70</v>
      </c>
      <c r="F410">
        <v>112</v>
      </c>
      <c r="J410" t="str">
        <f t="shared" si="13"/>
        <v/>
      </c>
    </row>
    <row r="411" spans="1:10">
      <c r="A411" s="1">
        <v>40690</v>
      </c>
      <c r="B411" s="2">
        <v>0.1673611111111111</v>
      </c>
      <c r="C411" s="6">
        <f t="shared" si="12"/>
        <v>40690.167361111111</v>
      </c>
      <c r="D411">
        <v>140</v>
      </c>
      <c r="E411">
        <v>70</v>
      </c>
      <c r="F411">
        <v>111</v>
      </c>
      <c r="J411" t="str">
        <f t="shared" si="13"/>
        <v/>
      </c>
    </row>
    <row r="412" spans="1:10">
      <c r="A412" s="1">
        <v>40690</v>
      </c>
      <c r="B412" s="2">
        <v>0.18124999999999999</v>
      </c>
      <c r="C412" s="6">
        <f t="shared" si="12"/>
        <v>40690.181250000001</v>
      </c>
      <c r="D412">
        <v>140</v>
      </c>
      <c r="E412">
        <v>70</v>
      </c>
      <c r="F412">
        <v>110</v>
      </c>
      <c r="J412" t="str">
        <f t="shared" si="13"/>
        <v/>
      </c>
    </row>
    <row r="413" spans="1:10">
      <c r="A413" s="1">
        <v>40690</v>
      </c>
      <c r="B413" s="2">
        <v>0.18819444444444444</v>
      </c>
      <c r="C413" s="6">
        <f t="shared" si="12"/>
        <v>40690.188194444447</v>
      </c>
      <c r="D413">
        <v>140</v>
      </c>
      <c r="E413">
        <v>70</v>
      </c>
      <c r="F413">
        <v>111</v>
      </c>
      <c r="J413" t="str">
        <f t="shared" si="13"/>
        <v/>
      </c>
    </row>
    <row r="414" spans="1:10">
      <c r="A414" s="1">
        <v>40690</v>
      </c>
      <c r="B414" s="2">
        <v>0.20208333333333331</v>
      </c>
      <c r="C414" s="6">
        <f t="shared" si="12"/>
        <v>40690.20208333333</v>
      </c>
      <c r="D414">
        <v>140</v>
      </c>
      <c r="E414">
        <v>70</v>
      </c>
      <c r="F414">
        <v>110</v>
      </c>
      <c r="J414" t="str">
        <f t="shared" si="13"/>
        <v/>
      </c>
    </row>
    <row r="415" spans="1:10">
      <c r="A415" s="1">
        <v>40690</v>
      </c>
      <c r="B415" s="2">
        <v>0.20902777777777778</v>
      </c>
      <c r="C415" s="6">
        <f t="shared" si="12"/>
        <v>40690.209027777775</v>
      </c>
      <c r="D415">
        <v>140</v>
      </c>
      <c r="E415">
        <v>70</v>
      </c>
      <c r="F415">
        <v>103</v>
      </c>
      <c r="J415" t="str">
        <f t="shared" si="13"/>
        <v/>
      </c>
    </row>
    <row r="416" spans="1:10">
      <c r="A416" s="1">
        <v>40690</v>
      </c>
      <c r="B416" s="2">
        <v>0.21597222222222223</v>
      </c>
      <c r="C416" s="6">
        <f t="shared" si="12"/>
        <v>40690.21597222222</v>
      </c>
      <c r="D416">
        <v>140</v>
      </c>
      <c r="E416">
        <v>70</v>
      </c>
      <c r="F416">
        <v>106</v>
      </c>
      <c r="J416" t="str">
        <f t="shared" si="13"/>
        <v/>
      </c>
    </row>
    <row r="417" spans="1:10">
      <c r="A417" s="1">
        <v>40690</v>
      </c>
      <c r="B417" s="2">
        <v>0.22291666666666665</v>
      </c>
      <c r="C417" s="6">
        <f t="shared" si="12"/>
        <v>40690.222916666666</v>
      </c>
      <c r="D417">
        <v>140</v>
      </c>
      <c r="E417">
        <v>70</v>
      </c>
      <c r="F417">
        <v>98</v>
      </c>
      <c r="J417" t="str">
        <f t="shared" si="13"/>
        <v/>
      </c>
    </row>
    <row r="418" spans="1:10">
      <c r="A418" s="1">
        <v>40690</v>
      </c>
      <c r="B418" s="2">
        <v>0.2298611111111111</v>
      </c>
      <c r="C418" s="6">
        <f t="shared" si="12"/>
        <v>40690.229861111111</v>
      </c>
      <c r="D418">
        <v>140</v>
      </c>
      <c r="E418">
        <v>70</v>
      </c>
      <c r="F418">
        <v>95</v>
      </c>
      <c r="J418" t="str">
        <f t="shared" si="13"/>
        <v/>
      </c>
    </row>
    <row r="419" spans="1:10">
      <c r="A419" s="1">
        <v>40690</v>
      </c>
      <c r="B419" s="2">
        <v>0.23680555555555557</v>
      </c>
      <c r="C419" s="6">
        <f t="shared" si="12"/>
        <v>40690.236805555556</v>
      </c>
      <c r="D419">
        <v>140</v>
      </c>
      <c r="E419">
        <v>70</v>
      </c>
      <c r="F419">
        <v>94</v>
      </c>
      <c r="J419" t="str">
        <f t="shared" si="13"/>
        <v/>
      </c>
    </row>
    <row r="420" spans="1:10">
      <c r="A420" s="1">
        <v>40690</v>
      </c>
      <c r="B420" s="2">
        <v>0.24374999999999999</v>
      </c>
      <c r="C420" s="6">
        <f t="shared" si="12"/>
        <v>40690.243750000001</v>
      </c>
      <c r="D420">
        <v>140</v>
      </c>
      <c r="E420">
        <v>70</v>
      </c>
      <c r="F420">
        <v>100</v>
      </c>
      <c r="G420">
        <v>108</v>
      </c>
      <c r="J420" t="str">
        <f t="shared" si="13"/>
        <v/>
      </c>
    </row>
    <row r="421" spans="1:10">
      <c r="A421" s="1">
        <v>40690</v>
      </c>
      <c r="B421" s="2">
        <v>0.25069444444444444</v>
      </c>
      <c r="C421" s="6">
        <f t="shared" si="12"/>
        <v>40690.250694444447</v>
      </c>
      <c r="D421">
        <v>140</v>
      </c>
      <c r="E421">
        <v>70</v>
      </c>
      <c r="F421">
        <v>107</v>
      </c>
      <c r="J421" t="str">
        <f t="shared" si="13"/>
        <v/>
      </c>
    </row>
    <row r="422" spans="1:10">
      <c r="A422" s="1">
        <v>40690</v>
      </c>
      <c r="B422" s="2">
        <v>0.25763888888888892</v>
      </c>
      <c r="C422" s="6">
        <f t="shared" si="12"/>
        <v>40690.257638888892</v>
      </c>
      <c r="D422">
        <v>140</v>
      </c>
      <c r="E422">
        <v>70</v>
      </c>
      <c r="F422">
        <v>111</v>
      </c>
      <c r="G422">
        <v>111</v>
      </c>
      <c r="H422">
        <v>4.5</v>
      </c>
      <c r="J422" t="str">
        <f t="shared" si="13"/>
        <v/>
      </c>
    </row>
    <row r="423" spans="1:10">
      <c r="A423" s="1">
        <v>40690</v>
      </c>
      <c r="B423" s="2">
        <v>0.26458333333333334</v>
      </c>
      <c r="C423" s="6">
        <f t="shared" si="12"/>
        <v>40690.26458333333</v>
      </c>
      <c r="D423">
        <v>140</v>
      </c>
      <c r="E423">
        <v>70</v>
      </c>
      <c r="F423">
        <v>114</v>
      </c>
      <c r="J423" t="str">
        <f t="shared" si="13"/>
        <v/>
      </c>
    </row>
    <row r="424" spans="1:10">
      <c r="A424" s="1">
        <v>40690</v>
      </c>
      <c r="B424" s="2">
        <v>0.27083333333333331</v>
      </c>
      <c r="C424" s="6">
        <f t="shared" si="12"/>
        <v>40690.270833333336</v>
      </c>
      <c r="D424">
        <v>140</v>
      </c>
      <c r="E424">
        <v>70</v>
      </c>
      <c r="F424">
        <v>125</v>
      </c>
      <c r="I424">
        <v>3</v>
      </c>
      <c r="J424">
        <f t="shared" si="13"/>
        <v>54</v>
      </c>
    </row>
    <row r="425" spans="1:10">
      <c r="A425" s="1">
        <v>40690</v>
      </c>
      <c r="B425" s="2">
        <v>0.27847222222222223</v>
      </c>
      <c r="C425" s="6">
        <f t="shared" si="12"/>
        <v>40690.27847222222</v>
      </c>
      <c r="D425">
        <v>140</v>
      </c>
      <c r="E425">
        <v>70</v>
      </c>
      <c r="F425">
        <v>129</v>
      </c>
      <c r="J425" t="str">
        <f t="shared" si="13"/>
        <v/>
      </c>
    </row>
    <row r="426" spans="1:10">
      <c r="A426" s="1">
        <v>40690</v>
      </c>
      <c r="B426" s="2">
        <v>0.28541666666666665</v>
      </c>
      <c r="C426" s="6">
        <f t="shared" si="12"/>
        <v>40690.285416666666</v>
      </c>
      <c r="D426">
        <v>140</v>
      </c>
      <c r="E426">
        <v>70</v>
      </c>
      <c r="F426">
        <v>123</v>
      </c>
      <c r="J426" t="str">
        <f t="shared" si="13"/>
        <v/>
      </c>
    </row>
    <row r="427" spans="1:10">
      <c r="A427" s="1">
        <v>40690</v>
      </c>
      <c r="B427" s="2">
        <v>0.29166666666666669</v>
      </c>
      <c r="C427" s="6">
        <f t="shared" si="12"/>
        <v>40690.291666666664</v>
      </c>
      <c r="D427">
        <v>140</v>
      </c>
      <c r="E427">
        <v>70</v>
      </c>
      <c r="F427">
        <v>131</v>
      </c>
      <c r="G427">
        <v>144</v>
      </c>
      <c r="J427" t="str">
        <f t="shared" si="13"/>
        <v/>
      </c>
    </row>
    <row r="428" spans="1:10">
      <c r="A428" s="1">
        <v>40690</v>
      </c>
      <c r="B428" s="2">
        <v>0.29930555555555555</v>
      </c>
      <c r="C428" s="6">
        <f t="shared" si="12"/>
        <v>40690.299305555556</v>
      </c>
      <c r="D428">
        <v>140</v>
      </c>
      <c r="E428">
        <v>70</v>
      </c>
      <c r="F428">
        <v>133</v>
      </c>
      <c r="J428" t="str">
        <f t="shared" si="13"/>
        <v/>
      </c>
    </row>
    <row r="429" spans="1:10">
      <c r="A429" s="1">
        <v>40690</v>
      </c>
      <c r="B429" s="2">
        <v>0.30624999999999997</v>
      </c>
      <c r="C429" s="6">
        <f t="shared" si="12"/>
        <v>40690.306250000001</v>
      </c>
      <c r="D429">
        <v>140</v>
      </c>
      <c r="E429">
        <v>70</v>
      </c>
      <c r="F429">
        <v>125</v>
      </c>
      <c r="J429" t="str">
        <f t="shared" si="13"/>
        <v/>
      </c>
    </row>
    <row r="430" spans="1:10">
      <c r="A430" s="1">
        <v>40690</v>
      </c>
      <c r="B430" s="2">
        <v>0.31319444444444444</v>
      </c>
      <c r="C430" s="6">
        <f t="shared" si="12"/>
        <v>40690.313194444447</v>
      </c>
      <c r="D430">
        <v>140</v>
      </c>
      <c r="E430">
        <v>70</v>
      </c>
      <c r="F430">
        <v>117</v>
      </c>
      <c r="J430" t="str">
        <f t="shared" si="13"/>
        <v/>
      </c>
    </row>
    <row r="431" spans="1:10">
      <c r="A431" s="1">
        <v>40690</v>
      </c>
      <c r="B431" s="2">
        <v>0.32013888888888892</v>
      </c>
      <c r="C431" s="6">
        <f t="shared" si="12"/>
        <v>40690.320138888892</v>
      </c>
      <c r="D431">
        <v>140</v>
      </c>
      <c r="E431">
        <v>70</v>
      </c>
      <c r="F431">
        <v>118</v>
      </c>
      <c r="J431" t="str">
        <f t="shared" si="13"/>
        <v/>
      </c>
    </row>
    <row r="432" spans="1:10">
      <c r="A432" s="1">
        <v>40690</v>
      </c>
      <c r="B432" s="2">
        <v>0.32708333333333334</v>
      </c>
      <c r="C432" s="6">
        <f t="shared" si="12"/>
        <v>40690.32708333333</v>
      </c>
      <c r="D432">
        <v>140</v>
      </c>
      <c r="E432">
        <v>70</v>
      </c>
      <c r="F432">
        <v>121</v>
      </c>
      <c r="J432" t="str">
        <f t="shared" si="13"/>
        <v/>
      </c>
    </row>
    <row r="433" spans="1:10">
      <c r="A433" s="1">
        <v>40690</v>
      </c>
      <c r="B433" s="2">
        <v>0.33402777777777781</v>
      </c>
      <c r="C433" s="6">
        <f t="shared" si="12"/>
        <v>40690.334027777775</v>
      </c>
      <c r="D433">
        <v>140</v>
      </c>
      <c r="E433">
        <v>70</v>
      </c>
      <c r="F433">
        <v>119</v>
      </c>
      <c r="J433" t="str">
        <f t="shared" si="13"/>
        <v/>
      </c>
    </row>
    <row r="434" spans="1:10">
      <c r="A434" s="1">
        <v>40690</v>
      </c>
      <c r="B434" s="2">
        <v>0.34097222222222223</v>
      </c>
      <c r="C434" s="6">
        <f t="shared" si="12"/>
        <v>40690.34097222222</v>
      </c>
      <c r="D434">
        <v>140</v>
      </c>
      <c r="E434">
        <v>70</v>
      </c>
      <c r="F434">
        <v>123</v>
      </c>
      <c r="G434">
        <v>123</v>
      </c>
      <c r="J434" t="str">
        <f t="shared" si="13"/>
        <v/>
      </c>
    </row>
    <row r="435" spans="1:10">
      <c r="A435" s="1">
        <v>40690</v>
      </c>
      <c r="B435" s="2">
        <v>0.34791666666666665</v>
      </c>
      <c r="C435" s="6">
        <f t="shared" si="12"/>
        <v>40690.347916666666</v>
      </c>
      <c r="D435">
        <v>140</v>
      </c>
      <c r="E435">
        <v>70</v>
      </c>
      <c r="F435">
        <v>131</v>
      </c>
      <c r="J435" t="str">
        <f t="shared" si="13"/>
        <v/>
      </c>
    </row>
    <row r="436" spans="1:10">
      <c r="A436" s="1">
        <v>40690</v>
      </c>
      <c r="B436" s="2">
        <v>0.35486111111111113</v>
      </c>
      <c r="C436" s="6">
        <f t="shared" si="12"/>
        <v>40690.354861111111</v>
      </c>
      <c r="D436">
        <v>140</v>
      </c>
      <c r="E436">
        <v>70</v>
      </c>
      <c r="F436">
        <v>135</v>
      </c>
      <c r="J436" t="str">
        <f t="shared" si="13"/>
        <v/>
      </c>
    </row>
    <row r="437" spans="1:10">
      <c r="A437" s="1">
        <v>40690</v>
      </c>
      <c r="B437" s="2">
        <v>0.36180555555555555</v>
      </c>
      <c r="C437" s="6">
        <f t="shared" si="12"/>
        <v>40690.361805555556</v>
      </c>
      <c r="D437">
        <v>140</v>
      </c>
      <c r="E437">
        <v>70</v>
      </c>
      <c r="F437">
        <v>136</v>
      </c>
      <c r="J437" t="str">
        <f t="shared" si="13"/>
        <v/>
      </c>
    </row>
    <row r="438" spans="1:10">
      <c r="A438" s="1">
        <v>40690</v>
      </c>
      <c r="B438" s="2">
        <v>0.36874999999999997</v>
      </c>
      <c r="C438" s="6">
        <f t="shared" si="12"/>
        <v>40690.368750000001</v>
      </c>
      <c r="D438">
        <v>140</v>
      </c>
      <c r="E438">
        <v>70</v>
      </c>
      <c r="F438">
        <v>134</v>
      </c>
      <c r="J438" t="str">
        <f t="shared" si="13"/>
        <v/>
      </c>
    </row>
    <row r="439" spans="1:10">
      <c r="A439" s="1">
        <v>40690</v>
      </c>
      <c r="B439" s="2">
        <v>0.38263888888888892</v>
      </c>
      <c r="C439" s="6">
        <f t="shared" si="12"/>
        <v>40690.382638888892</v>
      </c>
      <c r="D439">
        <v>140</v>
      </c>
      <c r="E439">
        <v>70</v>
      </c>
      <c r="F439">
        <v>133</v>
      </c>
      <c r="J439" t="str">
        <f t="shared" si="13"/>
        <v/>
      </c>
    </row>
    <row r="440" spans="1:10">
      <c r="A440" s="1">
        <v>40690</v>
      </c>
      <c r="B440" s="2">
        <v>0.38958333333333334</v>
      </c>
      <c r="C440" s="6">
        <f t="shared" si="12"/>
        <v>40690.38958333333</v>
      </c>
      <c r="D440">
        <v>140</v>
      </c>
      <c r="E440">
        <v>70</v>
      </c>
      <c r="F440">
        <v>131</v>
      </c>
      <c r="J440" t="str">
        <f t="shared" si="13"/>
        <v/>
      </c>
    </row>
    <row r="441" spans="1:10">
      <c r="A441" s="1">
        <v>40690</v>
      </c>
      <c r="B441" s="2">
        <v>0.39652777777777781</v>
      </c>
      <c r="C441" s="6">
        <f t="shared" si="12"/>
        <v>40690.396527777775</v>
      </c>
      <c r="D441">
        <v>140</v>
      </c>
      <c r="E441">
        <v>70</v>
      </c>
      <c r="F441">
        <v>135</v>
      </c>
      <c r="J441" t="str">
        <f t="shared" si="13"/>
        <v/>
      </c>
    </row>
    <row r="442" spans="1:10">
      <c r="A442" s="1">
        <v>40690</v>
      </c>
      <c r="B442" s="2">
        <v>0.40347222222222223</v>
      </c>
      <c r="C442" s="6">
        <f t="shared" si="12"/>
        <v>40690.40347222222</v>
      </c>
      <c r="D442">
        <v>140</v>
      </c>
      <c r="E442">
        <v>70</v>
      </c>
      <c r="F442">
        <v>138</v>
      </c>
      <c r="J442" t="str">
        <f t="shared" si="13"/>
        <v/>
      </c>
    </row>
    <row r="443" spans="1:10">
      <c r="A443" s="1">
        <v>40690</v>
      </c>
      <c r="B443" s="2">
        <v>0.41736111111111113</v>
      </c>
      <c r="C443" s="6">
        <f t="shared" si="12"/>
        <v>40690.417361111111</v>
      </c>
      <c r="D443">
        <v>140</v>
      </c>
      <c r="E443">
        <v>70</v>
      </c>
      <c r="F443">
        <v>137</v>
      </c>
      <c r="J443" t="str">
        <f t="shared" si="13"/>
        <v/>
      </c>
    </row>
    <row r="444" spans="1:10">
      <c r="A444" s="1">
        <v>40690</v>
      </c>
      <c r="B444" s="2">
        <v>0.42430555555555555</v>
      </c>
      <c r="C444" s="6">
        <f t="shared" si="12"/>
        <v>40690.424305555556</v>
      </c>
      <c r="D444">
        <v>140</v>
      </c>
      <c r="E444">
        <v>70</v>
      </c>
      <c r="F444">
        <v>141</v>
      </c>
      <c r="J444" t="str">
        <f t="shared" si="13"/>
        <v/>
      </c>
    </row>
    <row r="445" spans="1:10">
      <c r="A445" s="1">
        <v>40690</v>
      </c>
      <c r="B445" s="2">
        <v>0.43124999999999997</v>
      </c>
      <c r="C445" s="6">
        <f t="shared" si="12"/>
        <v>40690.431250000001</v>
      </c>
      <c r="D445">
        <v>140</v>
      </c>
      <c r="E445">
        <v>70</v>
      </c>
      <c r="F445">
        <v>142</v>
      </c>
      <c r="J445" t="str">
        <f t="shared" si="13"/>
        <v/>
      </c>
    </row>
    <row r="446" spans="1:10">
      <c r="A446" s="1">
        <v>40690</v>
      </c>
      <c r="B446" s="2">
        <v>0.4381944444444445</v>
      </c>
      <c r="C446" s="6">
        <f t="shared" si="12"/>
        <v>40690.438194444447</v>
      </c>
      <c r="D446">
        <v>140</v>
      </c>
      <c r="E446">
        <v>70</v>
      </c>
      <c r="F446">
        <v>149</v>
      </c>
      <c r="J446" t="str">
        <f t="shared" si="13"/>
        <v/>
      </c>
    </row>
    <row r="447" spans="1:10">
      <c r="A447" s="1">
        <v>40690</v>
      </c>
      <c r="B447" s="2">
        <v>0.4458333333333333</v>
      </c>
      <c r="C447" s="6">
        <f t="shared" si="12"/>
        <v>40690.445833333331</v>
      </c>
      <c r="D447">
        <v>140</v>
      </c>
      <c r="E447">
        <v>70</v>
      </c>
      <c r="F447">
        <v>151</v>
      </c>
      <c r="J447" t="str">
        <f t="shared" si="13"/>
        <v/>
      </c>
    </row>
    <row r="448" spans="1:10">
      <c r="A448" s="1">
        <v>40690</v>
      </c>
      <c r="B448" s="2">
        <v>0.45208333333333334</v>
      </c>
      <c r="C448" s="6">
        <f t="shared" si="12"/>
        <v>40690.45208333333</v>
      </c>
      <c r="D448">
        <v>140</v>
      </c>
      <c r="E448">
        <v>70</v>
      </c>
      <c r="F448">
        <v>154</v>
      </c>
      <c r="J448" t="str">
        <f t="shared" si="13"/>
        <v/>
      </c>
    </row>
    <row r="449" spans="1:10">
      <c r="A449" s="1">
        <v>40690</v>
      </c>
      <c r="B449" s="2">
        <v>0.45902777777777781</v>
      </c>
      <c r="C449" s="6">
        <f t="shared" si="12"/>
        <v>40690.459027777775</v>
      </c>
      <c r="D449">
        <v>140</v>
      </c>
      <c r="E449">
        <v>70</v>
      </c>
      <c r="F449">
        <v>155</v>
      </c>
      <c r="J449" t="str">
        <f t="shared" si="13"/>
        <v/>
      </c>
    </row>
    <row r="450" spans="1:10">
      <c r="A450" s="1">
        <v>40690</v>
      </c>
      <c r="B450" s="2">
        <v>0.46597222222222223</v>
      </c>
      <c r="C450" s="6">
        <f t="shared" si="12"/>
        <v>40690.46597222222</v>
      </c>
      <c r="D450">
        <v>140</v>
      </c>
      <c r="E450">
        <v>70</v>
      </c>
      <c r="F450">
        <v>156</v>
      </c>
      <c r="J450" t="str">
        <f t="shared" ref="J450:J513" si="14">IF(I450="","",I450*M$8/M$9)</f>
        <v/>
      </c>
    </row>
    <row r="451" spans="1:10">
      <c r="A451" s="1">
        <v>40690</v>
      </c>
      <c r="B451" s="2">
        <v>0.47361111111111115</v>
      </c>
      <c r="C451" s="6">
        <f t="shared" ref="C451:C514" si="15">A451+B451</f>
        <v>40690.473611111112</v>
      </c>
      <c r="D451">
        <v>140</v>
      </c>
      <c r="E451">
        <v>70</v>
      </c>
      <c r="F451">
        <v>158</v>
      </c>
      <c r="J451" t="str">
        <f t="shared" si="14"/>
        <v/>
      </c>
    </row>
    <row r="452" spans="1:10">
      <c r="A452" s="1">
        <v>40690</v>
      </c>
      <c r="B452" s="2">
        <v>0.47986111111111113</v>
      </c>
      <c r="C452" s="6">
        <f t="shared" si="15"/>
        <v>40690.479861111111</v>
      </c>
      <c r="D452">
        <v>140</v>
      </c>
      <c r="E452">
        <v>70</v>
      </c>
      <c r="F452">
        <v>160</v>
      </c>
      <c r="J452" t="str">
        <f t="shared" si="14"/>
        <v/>
      </c>
    </row>
    <row r="453" spans="1:10">
      <c r="A453" s="1">
        <v>40690</v>
      </c>
      <c r="B453" s="2">
        <v>0.49444444444444446</v>
      </c>
      <c r="C453" s="6">
        <f t="shared" si="15"/>
        <v>40690.494444444441</v>
      </c>
      <c r="D453">
        <v>140</v>
      </c>
      <c r="E453">
        <v>70</v>
      </c>
      <c r="F453">
        <v>159</v>
      </c>
      <c r="J453" t="str">
        <f t="shared" si="14"/>
        <v/>
      </c>
    </row>
    <row r="454" spans="1:10">
      <c r="A454" s="1">
        <v>40690</v>
      </c>
      <c r="B454" s="2">
        <v>0.50069444444444444</v>
      </c>
      <c r="C454" s="6">
        <f t="shared" si="15"/>
        <v>40690.500694444447</v>
      </c>
      <c r="D454">
        <v>140</v>
      </c>
      <c r="E454">
        <v>70</v>
      </c>
      <c r="F454">
        <v>157</v>
      </c>
      <c r="J454" t="str">
        <f t="shared" si="14"/>
        <v/>
      </c>
    </row>
    <row r="455" spans="1:10">
      <c r="A455" s="1">
        <v>40690</v>
      </c>
      <c r="B455" s="2">
        <v>0.50763888888888886</v>
      </c>
      <c r="C455" s="6">
        <f t="shared" si="15"/>
        <v>40690.507638888892</v>
      </c>
      <c r="D455">
        <v>140</v>
      </c>
      <c r="E455">
        <v>70</v>
      </c>
      <c r="F455">
        <v>159</v>
      </c>
      <c r="J455" t="str">
        <f t="shared" si="14"/>
        <v/>
      </c>
    </row>
    <row r="456" spans="1:10">
      <c r="A456" s="1">
        <v>40690</v>
      </c>
      <c r="B456" s="2">
        <v>0.51527777777777783</v>
      </c>
      <c r="C456" s="6">
        <f t="shared" si="15"/>
        <v>40690.515277777777</v>
      </c>
      <c r="D456">
        <v>140</v>
      </c>
      <c r="E456">
        <v>70</v>
      </c>
      <c r="F456">
        <v>161</v>
      </c>
      <c r="J456" t="str">
        <f t="shared" si="14"/>
        <v/>
      </c>
    </row>
    <row r="457" spans="1:10">
      <c r="A457" s="1">
        <v>40690</v>
      </c>
      <c r="B457" s="2">
        <v>0.52152777777777781</v>
      </c>
      <c r="C457" s="6">
        <f t="shared" si="15"/>
        <v>40690.521527777775</v>
      </c>
      <c r="D457">
        <v>140</v>
      </c>
      <c r="E457">
        <v>70</v>
      </c>
      <c r="F457">
        <v>160</v>
      </c>
      <c r="J457" t="str">
        <f t="shared" si="14"/>
        <v/>
      </c>
    </row>
    <row r="458" spans="1:10">
      <c r="A458" s="1">
        <v>40690</v>
      </c>
      <c r="B458" s="2">
        <v>0.52916666666666667</v>
      </c>
      <c r="C458" s="6">
        <f t="shared" si="15"/>
        <v>40690.529166666667</v>
      </c>
      <c r="D458">
        <v>140</v>
      </c>
      <c r="E458">
        <v>70</v>
      </c>
      <c r="F458">
        <v>157</v>
      </c>
      <c r="J458" t="str">
        <f t="shared" si="14"/>
        <v/>
      </c>
    </row>
    <row r="459" spans="1:10">
      <c r="A459" s="1">
        <v>40690</v>
      </c>
      <c r="B459" s="2">
        <v>0.53611111111111109</v>
      </c>
      <c r="C459" s="6">
        <f t="shared" si="15"/>
        <v>40690.536111111112</v>
      </c>
      <c r="D459">
        <v>140</v>
      </c>
      <c r="E459">
        <v>70</v>
      </c>
      <c r="F459">
        <v>155</v>
      </c>
      <c r="J459" t="str">
        <f t="shared" si="14"/>
        <v/>
      </c>
    </row>
    <row r="460" spans="1:10">
      <c r="A460" s="1">
        <v>40690</v>
      </c>
      <c r="B460" s="2">
        <v>0.54305555555555551</v>
      </c>
      <c r="C460" s="6">
        <f t="shared" si="15"/>
        <v>40690.543055555558</v>
      </c>
      <c r="D460">
        <v>140</v>
      </c>
      <c r="E460">
        <v>70</v>
      </c>
      <c r="F460">
        <v>149</v>
      </c>
      <c r="J460" t="str">
        <f t="shared" si="14"/>
        <v/>
      </c>
    </row>
    <row r="461" spans="1:10">
      <c r="A461" s="1">
        <v>40690</v>
      </c>
      <c r="B461" s="2">
        <v>0.54999999999999993</v>
      </c>
      <c r="C461" s="6">
        <f t="shared" si="15"/>
        <v>40690.550000000003</v>
      </c>
      <c r="D461">
        <v>140</v>
      </c>
      <c r="E461">
        <v>70</v>
      </c>
      <c r="F461">
        <v>146</v>
      </c>
      <c r="G461">
        <v>146</v>
      </c>
      <c r="H461">
        <v>4.5</v>
      </c>
      <c r="J461" t="str">
        <f t="shared" si="14"/>
        <v/>
      </c>
    </row>
    <row r="462" spans="1:10">
      <c r="A462" s="1">
        <v>40690</v>
      </c>
      <c r="B462" s="2">
        <v>0.55694444444444446</v>
      </c>
      <c r="C462" s="6">
        <f t="shared" si="15"/>
        <v>40690.556944444441</v>
      </c>
      <c r="D462">
        <v>140</v>
      </c>
      <c r="E462">
        <v>70</v>
      </c>
      <c r="F462">
        <v>141</v>
      </c>
      <c r="J462" t="str">
        <f t="shared" si="14"/>
        <v/>
      </c>
    </row>
    <row r="463" spans="1:10">
      <c r="A463" s="1">
        <v>40690</v>
      </c>
      <c r="B463" s="2">
        <v>0.56388888888888888</v>
      </c>
      <c r="C463" s="6">
        <f t="shared" si="15"/>
        <v>40690.563888888886</v>
      </c>
      <c r="D463">
        <v>140</v>
      </c>
      <c r="E463">
        <v>70</v>
      </c>
      <c r="F463">
        <v>139</v>
      </c>
      <c r="J463" t="str">
        <f t="shared" si="14"/>
        <v/>
      </c>
    </row>
    <row r="464" spans="1:10">
      <c r="A464" s="1">
        <v>40690</v>
      </c>
      <c r="B464" s="2">
        <v>0.5708333333333333</v>
      </c>
      <c r="C464" s="6">
        <f t="shared" si="15"/>
        <v>40690.570833333331</v>
      </c>
      <c r="D464">
        <v>140</v>
      </c>
      <c r="E464">
        <v>70</v>
      </c>
      <c r="F464">
        <v>134</v>
      </c>
      <c r="I464">
        <v>3</v>
      </c>
      <c r="J464">
        <f t="shared" si="14"/>
        <v>54</v>
      </c>
    </row>
    <row r="465" spans="1:10">
      <c r="A465" s="1">
        <v>40690</v>
      </c>
      <c r="B465" s="2">
        <v>0.57777777777777783</v>
      </c>
      <c r="C465" s="6">
        <f t="shared" si="15"/>
        <v>40690.577777777777</v>
      </c>
      <c r="D465">
        <v>140</v>
      </c>
      <c r="E465">
        <v>70</v>
      </c>
      <c r="F465">
        <v>128</v>
      </c>
      <c r="J465" t="str">
        <f t="shared" si="14"/>
        <v/>
      </c>
    </row>
    <row r="466" spans="1:10">
      <c r="A466" s="1">
        <v>40690</v>
      </c>
      <c r="B466" s="2">
        <v>0.58472222222222225</v>
      </c>
      <c r="C466" s="6">
        <f t="shared" si="15"/>
        <v>40690.584722222222</v>
      </c>
      <c r="D466">
        <v>140</v>
      </c>
      <c r="E466">
        <v>70</v>
      </c>
      <c r="F466">
        <v>125</v>
      </c>
      <c r="J466" t="str">
        <f t="shared" si="14"/>
        <v/>
      </c>
    </row>
    <row r="467" spans="1:10">
      <c r="A467" s="1">
        <v>40690</v>
      </c>
      <c r="B467" s="2">
        <v>0.59166666666666667</v>
      </c>
      <c r="C467" s="6">
        <f t="shared" si="15"/>
        <v>40690.591666666667</v>
      </c>
      <c r="D467">
        <v>140</v>
      </c>
      <c r="E467">
        <v>70</v>
      </c>
      <c r="F467">
        <v>127</v>
      </c>
      <c r="J467" t="str">
        <f t="shared" si="14"/>
        <v/>
      </c>
    </row>
    <row r="468" spans="1:10">
      <c r="A468" s="1">
        <v>40690</v>
      </c>
      <c r="B468" s="2">
        <v>0.59861111111111109</v>
      </c>
      <c r="C468" s="6">
        <f t="shared" si="15"/>
        <v>40690.598611111112</v>
      </c>
      <c r="D468">
        <v>140</v>
      </c>
      <c r="E468">
        <v>70</v>
      </c>
      <c r="F468">
        <v>132</v>
      </c>
      <c r="J468" t="str">
        <f t="shared" si="14"/>
        <v/>
      </c>
    </row>
    <row r="469" spans="1:10">
      <c r="A469" s="1">
        <v>40690</v>
      </c>
      <c r="B469" s="2">
        <v>0.60555555555555551</v>
      </c>
      <c r="C469" s="6">
        <f t="shared" si="15"/>
        <v>40690.605555555558</v>
      </c>
      <c r="D469">
        <v>140</v>
      </c>
      <c r="E469">
        <v>70</v>
      </c>
      <c r="F469">
        <v>140</v>
      </c>
      <c r="J469" t="str">
        <f t="shared" si="14"/>
        <v/>
      </c>
    </row>
    <row r="470" spans="1:10">
      <c r="A470" s="1">
        <v>40690</v>
      </c>
      <c r="B470" s="2">
        <v>0.61249999999999993</v>
      </c>
      <c r="C470" s="6">
        <f t="shared" si="15"/>
        <v>40690.612500000003</v>
      </c>
      <c r="D470">
        <v>140</v>
      </c>
      <c r="E470">
        <v>70</v>
      </c>
      <c r="F470">
        <v>153</v>
      </c>
      <c r="J470" t="str">
        <f t="shared" si="14"/>
        <v/>
      </c>
    </row>
    <row r="471" spans="1:10">
      <c r="A471" s="1">
        <v>40690</v>
      </c>
      <c r="B471" s="2">
        <v>0.61944444444444446</v>
      </c>
      <c r="C471" s="6">
        <f t="shared" si="15"/>
        <v>40690.619444444441</v>
      </c>
      <c r="D471">
        <v>140</v>
      </c>
      <c r="E471">
        <v>70</v>
      </c>
      <c r="F471">
        <v>162</v>
      </c>
      <c r="J471" t="str">
        <f t="shared" si="14"/>
        <v/>
      </c>
    </row>
    <row r="472" spans="1:10">
      <c r="A472" s="1">
        <v>40690</v>
      </c>
      <c r="B472" s="2">
        <v>0.62638888888888888</v>
      </c>
      <c r="C472" s="6">
        <f t="shared" si="15"/>
        <v>40690.626388888886</v>
      </c>
      <c r="D472">
        <v>140</v>
      </c>
      <c r="E472">
        <v>70</v>
      </c>
      <c r="F472">
        <v>169</v>
      </c>
      <c r="J472" t="str">
        <f t="shared" si="14"/>
        <v/>
      </c>
    </row>
    <row r="473" spans="1:10">
      <c r="A473" s="1">
        <v>40690</v>
      </c>
      <c r="B473" s="2">
        <v>0.6333333333333333</v>
      </c>
      <c r="C473" s="6">
        <f t="shared" si="15"/>
        <v>40690.633333333331</v>
      </c>
      <c r="D473">
        <v>140</v>
      </c>
      <c r="E473">
        <v>70</v>
      </c>
      <c r="F473">
        <v>175</v>
      </c>
      <c r="J473" t="str">
        <f t="shared" si="14"/>
        <v/>
      </c>
    </row>
    <row r="474" spans="1:10">
      <c r="A474" s="1">
        <v>40690</v>
      </c>
      <c r="B474" s="2">
        <v>0.64027777777777783</v>
      </c>
      <c r="C474" s="6">
        <f t="shared" si="15"/>
        <v>40690.640277777777</v>
      </c>
      <c r="D474">
        <v>140</v>
      </c>
      <c r="E474">
        <v>70</v>
      </c>
      <c r="F474">
        <v>176</v>
      </c>
      <c r="J474" t="str">
        <f t="shared" si="14"/>
        <v/>
      </c>
    </row>
    <row r="475" spans="1:10">
      <c r="A475" s="1">
        <v>40690</v>
      </c>
      <c r="B475" s="2">
        <v>0.64444444444444449</v>
      </c>
      <c r="C475" s="6">
        <f t="shared" si="15"/>
        <v>40690.644444444442</v>
      </c>
      <c r="D475">
        <v>140</v>
      </c>
      <c r="E475">
        <v>70</v>
      </c>
      <c r="F475">
        <v>175</v>
      </c>
      <c r="G475">
        <v>188</v>
      </c>
      <c r="J475" t="str">
        <f t="shared" si="14"/>
        <v/>
      </c>
    </row>
    <row r="476" spans="1:10">
      <c r="A476" s="1">
        <v>40690</v>
      </c>
      <c r="B476" s="2">
        <v>0.65416666666666667</v>
      </c>
      <c r="C476" s="6">
        <f t="shared" si="15"/>
        <v>40690.654166666667</v>
      </c>
      <c r="D476">
        <v>140</v>
      </c>
      <c r="E476">
        <v>70</v>
      </c>
      <c r="F476">
        <v>174</v>
      </c>
      <c r="J476" t="str">
        <f t="shared" si="14"/>
        <v/>
      </c>
    </row>
    <row r="477" spans="1:10">
      <c r="A477" s="1">
        <v>40690</v>
      </c>
      <c r="B477" s="2">
        <v>0.66111111111111109</v>
      </c>
      <c r="C477" s="6">
        <f t="shared" si="15"/>
        <v>40690.661111111112</v>
      </c>
      <c r="D477">
        <v>140</v>
      </c>
      <c r="E477">
        <v>70</v>
      </c>
      <c r="F477">
        <v>176</v>
      </c>
      <c r="J477" t="str">
        <f t="shared" si="14"/>
        <v/>
      </c>
    </row>
    <row r="478" spans="1:10">
      <c r="A478" s="1">
        <v>40690</v>
      </c>
      <c r="B478" s="2">
        <v>0.66805555555555562</v>
      </c>
      <c r="C478" s="6">
        <f t="shared" si="15"/>
        <v>40690.668055555558</v>
      </c>
      <c r="D478">
        <v>140</v>
      </c>
      <c r="E478">
        <v>70</v>
      </c>
      <c r="F478">
        <v>175</v>
      </c>
      <c r="J478" t="str">
        <f t="shared" si="14"/>
        <v/>
      </c>
    </row>
    <row r="479" spans="1:10">
      <c r="A479" s="1">
        <v>40690</v>
      </c>
      <c r="B479" s="2">
        <v>0.67499999999999993</v>
      </c>
      <c r="C479" s="6">
        <f t="shared" si="15"/>
        <v>40690.675000000003</v>
      </c>
      <c r="D479">
        <v>140</v>
      </c>
      <c r="E479">
        <v>70</v>
      </c>
      <c r="F479">
        <v>168</v>
      </c>
      <c r="J479" t="str">
        <f t="shared" si="14"/>
        <v/>
      </c>
    </row>
    <row r="480" spans="1:10">
      <c r="A480" s="1">
        <v>40690</v>
      </c>
      <c r="B480" s="2">
        <v>0.68194444444444446</v>
      </c>
      <c r="C480" s="6">
        <f t="shared" si="15"/>
        <v>40690.681944444441</v>
      </c>
      <c r="D480">
        <v>140</v>
      </c>
      <c r="E480">
        <v>70</v>
      </c>
      <c r="F480">
        <v>166</v>
      </c>
      <c r="J480" t="str">
        <f t="shared" si="14"/>
        <v/>
      </c>
    </row>
    <row r="481" spans="1:10">
      <c r="A481" s="1">
        <v>40690</v>
      </c>
      <c r="B481" s="2">
        <v>0.6875</v>
      </c>
      <c r="C481" s="6">
        <f t="shared" si="15"/>
        <v>40690.6875</v>
      </c>
      <c r="D481">
        <v>140</v>
      </c>
      <c r="E481">
        <v>70</v>
      </c>
      <c r="F481">
        <v>159</v>
      </c>
      <c r="G481">
        <v>149</v>
      </c>
      <c r="I481">
        <v>1</v>
      </c>
      <c r="J481">
        <f t="shared" si="14"/>
        <v>18</v>
      </c>
    </row>
    <row r="482" spans="1:10">
      <c r="A482" s="1">
        <v>40690</v>
      </c>
      <c r="B482" s="2">
        <v>0.6958333333333333</v>
      </c>
      <c r="C482" s="6">
        <f t="shared" si="15"/>
        <v>40690.695833333331</v>
      </c>
      <c r="D482">
        <v>140</v>
      </c>
      <c r="E482">
        <v>70</v>
      </c>
      <c r="F482">
        <v>149</v>
      </c>
      <c r="J482" t="str">
        <f t="shared" si="14"/>
        <v/>
      </c>
    </row>
    <row r="483" spans="1:10">
      <c r="A483" s="1">
        <v>40690</v>
      </c>
      <c r="B483" s="2">
        <v>0.70277777777777783</v>
      </c>
      <c r="C483" s="6">
        <f t="shared" si="15"/>
        <v>40690.702777777777</v>
      </c>
      <c r="D483">
        <v>140</v>
      </c>
      <c r="E483">
        <v>70</v>
      </c>
      <c r="F483">
        <v>148</v>
      </c>
      <c r="J483" t="str">
        <f t="shared" si="14"/>
        <v/>
      </c>
    </row>
    <row r="484" spans="1:10">
      <c r="A484" s="1">
        <v>40690</v>
      </c>
      <c r="B484" s="2">
        <v>0.70972222222222225</v>
      </c>
      <c r="C484" s="6">
        <f t="shared" si="15"/>
        <v>40690.709722222222</v>
      </c>
      <c r="D484">
        <v>140</v>
      </c>
      <c r="E484">
        <v>70</v>
      </c>
      <c r="F484">
        <v>157</v>
      </c>
      <c r="J484" t="str">
        <f t="shared" si="14"/>
        <v/>
      </c>
    </row>
    <row r="485" spans="1:10">
      <c r="A485" s="1">
        <v>40690</v>
      </c>
      <c r="B485" s="2">
        <v>0.71666666666666667</v>
      </c>
      <c r="C485" s="6">
        <f t="shared" si="15"/>
        <v>40690.716666666667</v>
      </c>
      <c r="D485">
        <v>140</v>
      </c>
      <c r="E485">
        <v>70</v>
      </c>
      <c r="F485">
        <v>171</v>
      </c>
      <c r="J485" t="str">
        <f t="shared" si="14"/>
        <v/>
      </c>
    </row>
    <row r="486" spans="1:10">
      <c r="A486" s="1">
        <v>40690</v>
      </c>
      <c r="B486" s="2">
        <v>0.72361111111111109</v>
      </c>
      <c r="C486" s="6">
        <f t="shared" si="15"/>
        <v>40690.723611111112</v>
      </c>
      <c r="D486">
        <v>140</v>
      </c>
      <c r="E486">
        <v>70</v>
      </c>
      <c r="F486">
        <v>184</v>
      </c>
      <c r="J486" t="str">
        <f t="shared" si="14"/>
        <v/>
      </c>
    </row>
    <row r="487" spans="1:10">
      <c r="A487" s="1">
        <v>40690</v>
      </c>
      <c r="B487" s="2">
        <v>0.73055555555555562</v>
      </c>
      <c r="C487" s="6">
        <f t="shared" si="15"/>
        <v>40690.730555555558</v>
      </c>
      <c r="D487">
        <v>140</v>
      </c>
      <c r="E487">
        <v>70</v>
      </c>
      <c r="F487">
        <v>183</v>
      </c>
      <c r="J487" t="str">
        <f t="shared" si="14"/>
        <v/>
      </c>
    </row>
    <row r="488" spans="1:10">
      <c r="A488" s="1">
        <v>40690</v>
      </c>
      <c r="B488" s="2">
        <v>0.73749999999999993</v>
      </c>
      <c r="C488" s="6">
        <f t="shared" si="15"/>
        <v>40690.737500000003</v>
      </c>
      <c r="D488">
        <v>140</v>
      </c>
      <c r="E488">
        <v>70</v>
      </c>
      <c r="F488">
        <v>182</v>
      </c>
      <c r="J488" t="str">
        <f t="shared" si="14"/>
        <v/>
      </c>
    </row>
    <row r="489" spans="1:10">
      <c r="A489" s="1">
        <v>40690</v>
      </c>
      <c r="B489" s="2">
        <v>0.74444444444444446</v>
      </c>
      <c r="C489" s="6">
        <f t="shared" si="15"/>
        <v>40690.744444444441</v>
      </c>
      <c r="D489">
        <v>140</v>
      </c>
      <c r="E489">
        <v>70</v>
      </c>
      <c r="F489">
        <v>181</v>
      </c>
      <c r="J489" t="str">
        <f t="shared" si="14"/>
        <v/>
      </c>
    </row>
    <row r="490" spans="1:10">
      <c r="A490" s="1">
        <v>40690</v>
      </c>
      <c r="B490" s="2">
        <v>0.75138888888888899</v>
      </c>
      <c r="C490" s="6">
        <f t="shared" si="15"/>
        <v>40690.751388888886</v>
      </c>
      <c r="D490">
        <v>140</v>
      </c>
      <c r="E490">
        <v>70</v>
      </c>
      <c r="F490">
        <v>172</v>
      </c>
      <c r="J490" t="str">
        <f t="shared" si="14"/>
        <v/>
      </c>
    </row>
    <row r="491" spans="1:10">
      <c r="A491" s="1">
        <v>40690</v>
      </c>
      <c r="B491" s="2">
        <v>0.7583333333333333</v>
      </c>
      <c r="C491" s="6">
        <f t="shared" si="15"/>
        <v>40690.758333333331</v>
      </c>
      <c r="D491">
        <v>140</v>
      </c>
      <c r="E491">
        <v>70</v>
      </c>
      <c r="F491">
        <v>160</v>
      </c>
      <c r="J491" t="str">
        <f t="shared" si="14"/>
        <v/>
      </c>
    </row>
    <row r="492" spans="1:10">
      <c r="A492" s="1">
        <v>40690</v>
      </c>
      <c r="B492" s="2">
        <v>0.76527777777777783</v>
      </c>
      <c r="C492" s="6">
        <f t="shared" si="15"/>
        <v>40690.765277777777</v>
      </c>
      <c r="D492">
        <v>140</v>
      </c>
      <c r="E492">
        <v>70</v>
      </c>
      <c r="F492">
        <v>150</v>
      </c>
      <c r="J492" t="str">
        <f t="shared" si="14"/>
        <v/>
      </c>
    </row>
    <row r="493" spans="1:10">
      <c r="A493" s="1">
        <v>40690</v>
      </c>
      <c r="B493" s="2">
        <v>0.77222222222222225</v>
      </c>
      <c r="C493" s="6">
        <f t="shared" si="15"/>
        <v>40690.772222222222</v>
      </c>
      <c r="D493">
        <v>140</v>
      </c>
      <c r="E493">
        <v>70</v>
      </c>
      <c r="F493">
        <v>135</v>
      </c>
      <c r="J493" t="str">
        <f t="shared" si="14"/>
        <v/>
      </c>
    </row>
    <row r="494" spans="1:10">
      <c r="A494" s="1">
        <v>40690</v>
      </c>
      <c r="B494" s="2">
        <v>0.77916666666666667</v>
      </c>
      <c r="C494" s="6">
        <f t="shared" si="15"/>
        <v>40690.779166666667</v>
      </c>
      <c r="D494">
        <v>140</v>
      </c>
      <c r="E494">
        <v>70</v>
      </c>
      <c r="F494">
        <v>124</v>
      </c>
      <c r="J494" t="str">
        <f t="shared" si="14"/>
        <v/>
      </c>
    </row>
    <row r="495" spans="1:10">
      <c r="A495" s="1">
        <v>40690</v>
      </c>
      <c r="B495" s="2">
        <v>0.78611111111111109</v>
      </c>
      <c r="C495" s="6">
        <f t="shared" si="15"/>
        <v>40690.786111111112</v>
      </c>
      <c r="D495">
        <v>140</v>
      </c>
      <c r="E495">
        <v>70</v>
      </c>
      <c r="F495">
        <v>112</v>
      </c>
      <c r="J495" t="str">
        <f t="shared" si="14"/>
        <v/>
      </c>
    </row>
    <row r="496" spans="1:10">
      <c r="A496" s="1">
        <v>40690</v>
      </c>
      <c r="B496" s="2">
        <v>0.79305555555555562</v>
      </c>
      <c r="C496" s="6">
        <f t="shared" si="15"/>
        <v>40690.793055555558</v>
      </c>
      <c r="D496">
        <v>140</v>
      </c>
      <c r="E496">
        <v>70</v>
      </c>
      <c r="F496">
        <v>102</v>
      </c>
      <c r="J496" t="str">
        <f t="shared" si="14"/>
        <v/>
      </c>
    </row>
    <row r="497" spans="1:10">
      <c r="A497" s="1">
        <v>40690</v>
      </c>
      <c r="B497" s="2">
        <v>0.79999999999999993</v>
      </c>
      <c r="C497" s="6">
        <f t="shared" si="15"/>
        <v>40690.800000000003</v>
      </c>
      <c r="D497">
        <v>140</v>
      </c>
      <c r="E497">
        <v>70</v>
      </c>
      <c r="F497">
        <v>93</v>
      </c>
      <c r="J497" t="str">
        <f t="shared" si="14"/>
        <v/>
      </c>
    </row>
    <row r="498" spans="1:10">
      <c r="A498" s="1">
        <v>40690</v>
      </c>
      <c r="B498" s="2">
        <v>0.80694444444444446</v>
      </c>
      <c r="C498" s="6">
        <f t="shared" si="15"/>
        <v>40690.806944444441</v>
      </c>
      <c r="D498">
        <v>140</v>
      </c>
      <c r="E498">
        <v>70</v>
      </c>
      <c r="F498">
        <v>86</v>
      </c>
      <c r="J498" t="str">
        <f t="shared" si="14"/>
        <v/>
      </c>
    </row>
    <row r="499" spans="1:10">
      <c r="A499" s="1">
        <v>40690</v>
      </c>
      <c r="B499" s="2">
        <v>0.81388888888888899</v>
      </c>
      <c r="C499" s="6">
        <f t="shared" si="15"/>
        <v>40690.813888888886</v>
      </c>
      <c r="D499">
        <v>140</v>
      </c>
      <c r="E499">
        <v>70</v>
      </c>
      <c r="F499">
        <v>76</v>
      </c>
      <c r="J499" t="str">
        <f t="shared" si="14"/>
        <v/>
      </c>
    </row>
    <row r="500" spans="1:10">
      <c r="A500" s="1">
        <v>40690</v>
      </c>
      <c r="B500" s="2">
        <v>0.8208333333333333</v>
      </c>
      <c r="C500" s="6">
        <f t="shared" si="15"/>
        <v>40690.820833333331</v>
      </c>
      <c r="D500">
        <v>140</v>
      </c>
      <c r="E500">
        <v>70</v>
      </c>
      <c r="F500">
        <v>66</v>
      </c>
      <c r="J500" t="str">
        <f t="shared" si="14"/>
        <v/>
      </c>
    </row>
    <row r="501" spans="1:10">
      <c r="A501" s="1">
        <v>40690</v>
      </c>
      <c r="B501" s="2">
        <v>0.82777777777777783</v>
      </c>
      <c r="C501" s="6">
        <f t="shared" si="15"/>
        <v>40690.827777777777</v>
      </c>
      <c r="D501">
        <v>140</v>
      </c>
      <c r="E501">
        <v>70</v>
      </c>
      <c r="F501">
        <v>65</v>
      </c>
      <c r="J501" t="str">
        <f t="shared" si="14"/>
        <v/>
      </c>
    </row>
    <row r="502" spans="1:10">
      <c r="A502" s="1">
        <v>40690</v>
      </c>
      <c r="B502" s="2">
        <v>0.83333333333333337</v>
      </c>
      <c r="C502" s="6">
        <f t="shared" si="15"/>
        <v>40690.833333333336</v>
      </c>
      <c r="D502">
        <v>140</v>
      </c>
      <c r="E502">
        <v>70</v>
      </c>
      <c r="F502">
        <v>64</v>
      </c>
      <c r="G502">
        <v>64</v>
      </c>
      <c r="H502">
        <v>8.5500000000000007</v>
      </c>
      <c r="I502">
        <v>9</v>
      </c>
      <c r="J502">
        <f t="shared" si="14"/>
        <v>162</v>
      </c>
    </row>
    <row r="503" spans="1:10">
      <c r="A503" s="1">
        <v>40690</v>
      </c>
      <c r="B503" s="2">
        <v>0.84861111111111109</v>
      </c>
      <c r="C503" s="6">
        <f t="shared" si="15"/>
        <v>40690.848611111112</v>
      </c>
      <c r="D503">
        <v>140</v>
      </c>
      <c r="E503">
        <v>70</v>
      </c>
      <c r="F503">
        <v>77</v>
      </c>
      <c r="J503" t="str">
        <f t="shared" si="14"/>
        <v/>
      </c>
    </row>
    <row r="504" spans="1:10">
      <c r="A504" s="1">
        <v>40690</v>
      </c>
      <c r="B504" s="2">
        <v>0.85555555555555562</v>
      </c>
      <c r="C504" s="6">
        <f t="shared" si="15"/>
        <v>40690.855555555558</v>
      </c>
      <c r="D504">
        <v>140</v>
      </c>
      <c r="E504">
        <v>70</v>
      </c>
      <c r="F504">
        <v>130</v>
      </c>
      <c r="J504" t="str">
        <f t="shared" si="14"/>
        <v/>
      </c>
    </row>
    <row r="505" spans="1:10">
      <c r="A505" s="1">
        <v>40690</v>
      </c>
      <c r="B505" s="2">
        <v>0.86249999999999993</v>
      </c>
      <c r="C505" s="6">
        <f t="shared" si="15"/>
        <v>40690.862500000003</v>
      </c>
      <c r="D505">
        <v>140</v>
      </c>
      <c r="E505">
        <v>70</v>
      </c>
      <c r="F505">
        <v>152</v>
      </c>
      <c r="J505" t="str">
        <f t="shared" si="14"/>
        <v/>
      </c>
    </row>
    <row r="506" spans="1:10">
      <c r="A506" s="1">
        <v>40690</v>
      </c>
      <c r="B506" s="2">
        <v>0.86944444444444446</v>
      </c>
      <c r="C506" s="6">
        <f t="shared" si="15"/>
        <v>40690.869444444441</v>
      </c>
      <c r="D506">
        <v>140</v>
      </c>
      <c r="E506">
        <v>70</v>
      </c>
      <c r="F506">
        <v>159</v>
      </c>
      <c r="J506" t="str">
        <f t="shared" si="14"/>
        <v/>
      </c>
    </row>
    <row r="507" spans="1:10">
      <c r="A507" s="1">
        <v>40690</v>
      </c>
      <c r="B507" s="2">
        <v>0.87638888888888899</v>
      </c>
      <c r="C507" s="6">
        <f t="shared" si="15"/>
        <v>40690.876388888886</v>
      </c>
      <c r="D507">
        <v>140</v>
      </c>
      <c r="E507">
        <v>70</v>
      </c>
      <c r="F507">
        <v>156</v>
      </c>
      <c r="J507" t="str">
        <f t="shared" si="14"/>
        <v/>
      </c>
    </row>
    <row r="508" spans="1:10">
      <c r="A508" s="1">
        <v>40690</v>
      </c>
      <c r="B508" s="2">
        <v>0.89027777777777783</v>
      </c>
      <c r="C508" s="6">
        <f t="shared" si="15"/>
        <v>40690.890277777777</v>
      </c>
      <c r="D508">
        <v>140</v>
      </c>
      <c r="E508">
        <v>70</v>
      </c>
      <c r="F508">
        <v>139</v>
      </c>
      <c r="J508" t="str">
        <f t="shared" si="14"/>
        <v/>
      </c>
    </row>
    <row r="509" spans="1:10">
      <c r="A509" s="1">
        <v>40690</v>
      </c>
      <c r="B509" s="2">
        <v>0.89722222222222225</v>
      </c>
      <c r="C509" s="6">
        <f t="shared" si="15"/>
        <v>40690.897222222222</v>
      </c>
      <c r="D509">
        <v>140</v>
      </c>
      <c r="E509">
        <v>70</v>
      </c>
      <c r="F509">
        <v>136</v>
      </c>
      <c r="J509" t="str">
        <f t="shared" si="14"/>
        <v/>
      </c>
    </row>
    <row r="510" spans="1:10">
      <c r="A510" s="1">
        <v>40690</v>
      </c>
      <c r="B510" s="2">
        <v>0.90416666666666667</v>
      </c>
      <c r="C510" s="6">
        <f t="shared" si="15"/>
        <v>40690.904166666667</v>
      </c>
      <c r="D510">
        <v>140</v>
      </c>
      <c r="E510">
        <v>70</v>
      </c>
      <c r="F510">
        <v>134</v>
      </c>
      <c r="J510" t="str">
        <f t="shared" si="14"/>
        <v/>
      </c>
    </row>
    <row r="511" spans="1:10">
      <c r="A511" s="1">
        <v>40690</v>
      </c>
      <c r="B511" s="2">
        <v>0.91111111111111109</v>
      </c>
      <c r="C511" s="6">
        <f t="shared" si="15"/>
        <v>40690.911111111112</v>
      </c>
      <c r="D511">
        <v>140</v>
      </c>
      <c r="E511">
        <v>70</v>
      </c>
      <c r="F511">
        <v>137</v>
      </c>
      <c r="J511" t="str">
        <f t="shared" si="14"/>
        <v/>
      </c>
    </row>
    <row r="512" spans="1:10">
      <c r="A512" s="1">
        <v>40690</v>
      </c>
      <c r="B512" s="2">
        <v>0.91805555555555562</v>
      </c>
      <c r="C512" s="6">
        <f t="shared" si="15"/>
        <v>40690.918055555558</v>
      </c>
      <c r="D512">
        <v>140</v>
      </c>
      <c r="E512">
        <v>70</v>
      </c>
      <c r="F512">
        <v>142</v>
      </c>
      <c r="G512">
        <v>142</v>
      </c>
      <c r="J512" t="str">
        <f t="shared" si="14"/>
        <v/>
      </c>
    </row>
    <row r="513" spans="1:10">
      <c r="A513" s="1">
        <v>40690</v>
      </c>
      <c r="B513" s="2">
        <v>0.92499999999999993</v>
      </c>
      <c r="C513" s="6">
        <f t="shared" si="15"/>
        <v>40690.925000000003</v>
      </c>
      <c r="D513">
        <v>140</v>
      </c>
      <c r="E513">
        <v>70</v>
      </c>
      <c r="F513">
        <v>145</v>
      </c>
      <c r="J513" t="str">
        <f t="shared" si="14"/>
        <v/>
      </c>
    </row>
    <row r="514" spans="1:10">
      <c r="A514" s="1">
        <v>40690</v>
      </c>
      <c r="B514" s="2">
        <v>0.93194444444444446</v>
      </c>
      <c r="C514" s="6">
        <f t="shared" si="15"/>
        <v>40690.931944444441</v>
      </c>
      <c r="D514">
        <v>140</v>
      </c>
      <c r="E514">
        <v>70</v>
      </c>
      <c r="F514">
        <v>146</v>
      </c>
      <c r="J514" t="str">
        <f t="shared" ref="J514:J522" si="16">IF(I514="","",I514*M$8/M$9)</f>
        <v/>
      </c>
    </row>
    <row r="515" spans="1:10">
      <c r="A515" s="1">
        <v>40690</v>
      </c>
      <c r="B515" s="2">
        <v>0.93888888888888899</v>
      </c>
      <c r="C515" s="6">
        <f t="shared" ref="C515:C522" si="17">A515+B515</f>
        <v>40690.938888888886</v>
      </c>
      <c r="D515">
        <v>140</v>
      </c>
      <c r="E515">
        <v>70</v>
      </c>
      <c r="F515">
        <v>147</v>
      </c>
      <c r="J515" t="str">
        <f t="shared" si="16"/>
        <v/>
      </c>
    </row>
    <row r="516" spans="1:10">
      <c r="A516" s="1">
        <v>40690</v>
      </c>
      <c r="B516" s="2">
        <v>0.9458333333333333</v>
      </c>
      <c r="C516" s="6">
        <f t="shared" si="17"/>
        <v>40690.945833333331</v>
      </c>
      <c r="D516">
        <v>140</v>
      </c>
      <c r="E516">
        <v>70</v>
      </c>
      <c r="F516">
        <v>148</v>
      </c>
      <c r="J516" t="str">
        <f t="shared" si="16"/>
        <v/>
      </c>
    </row>
    <row r="517" spans="1:10">
      <c r="A517" s="1">
        <v>40690</v>
      </c>
      <c r="B517" s="2">
        <v>0.95277777777777783</v>
      </c>
      <c r="C517" s="6">
        <f t="shared" si="17"/>
        <v>40690.952777777777</v>
      </c>
      <c r="D517">
        <v>140</v>
      </c>
      <c r="E517">
        <v>70</v>
      </c>
      <c r="F517">
        <v>157</v>
      </c>
      <c r="J517" t="str">
        <f t="shared" si="16"/>
        <v/>
      </c>
    </row>
    <row r="518" spans="1:10">
      <c r="A518" s="1">
        <v>40690</v>
      </c>
      <c r="B518" s="2">
        <v>0.95972222222222225</v>
      </c>
      <c r="C518" s="6">
        <f t="shared" si="17"/>
        <v>40690.959722222222</v>
      </c>
      <c r="D518">
        <v>140</v>
      </c>
      <c r="E518">
        <v>70</v>
      </c>
      <c r="F518">
        <v>161</v>
      </c>
      <c r="J518" t="str">
        <f t="shared" si="16"/>
        <v/>
      </c>
    </row>
    <row r="519" spans="1:10">
      <c r="A519" s="1">
        <v>40690</v>
      </c>
      <c r="B519" s="2">
        <v>0.96666666666666667</v>
      </c>
      <c r="C519" s="6">
        <f t="shared" si="17"/>
        <v>40690.966666666667</v>
      </c>
      <c r="D519">
        <v>140</v>
      </c>
      <c r="E519">
        <v>70</v>
      </c>
      <c r="F519">
        <v>166</v>
      </c>
      <c r="J519" t="str">
        <f t="shared" si="16"/>
        <v/>
      </c>
    </row>
    <row r="520" spans="1:10">
      <c r="A520" s="1">
        <v>40690</v>
      </c>
      <c r="B520" s="2">
        <v>0.97361111111111109</v>
      </c>
      <c r="C520" s="6">
        <f t="shared" si="17"/>
        <v>40690.973611111112</v>
      </c>
      <c r="D520">
        <v>140</v>
      </c>
      <c r="E520">
        <v>70</v>
      </c>
      <c r="F520">
        <v>169</v>
      </c>
      <c r="J520" t="str">
        <f t="shared" si="16"/>
        <v/>
      </c>
    </row>
    <row r="521" spans="1:10">
      <c r="A521" s="1">
        <v>40690</v>
      </c>
      <c r="B521" s="2">
        <v>0.98749999999999993</v>
      </c>
      <c r="C521" s="6">
        <f t="shared" si="17"/>
        <v>40690.987500000003</v>
      </c>
      <c r="D521">
        <v>140</v>
      </c>
      <c r="E521">
        <v>70</v>
      </c>
      <c r="F521">
        <v>172</v>
      </c>
      <c r="J521" t="str">
        <f t="shared" si="16"/>
        <v/>
      </c>
    </row>
    <row r="522" spans="1:10">
      <c r="A522" s="1">
        <v>40690</v>
      </c>
      <c r="B522" s="2">
        <v>0.99444444444444446</v>
      </c>
      <c r="C522" s="6">
        <f t="shared" si="17"/>
        <v>40690.994444444441</v>
      </c>
      <c r="D522">
        <v>140</v>
      </c>
      <c r="E522">
        <v>70</v>
      </c>
      <c r="F522">
        <v>167</v>
      </c>
      <c r="G522">
        <v>167</v>
      </c>
      <c r="H522">
        <v>1</v>
      </c>
      <c r="J522" t="str">
        <f t="shared" si="16"/>
        <v/>
      </c>
    </row>
  </sheetData>
  <sheetCalcPr fullCalcOnLoad="1"/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Diagramme</vt:lpstr>
      </vt:variant>
      <vt:variant>
        <vt:i4>4</vt:i4>
      </vt:variant>
    </vt:vector>
  </HeadingPairs>
  <TitlesOfParts>
    <vt:vector size="7" baseType="lpstr">
      <vt:lpstr>Halbmarathon-110410</vt:lpstr>
      <vt:lpstr>Marathon-110521</vt:lpstr>
      <vt:lpstr>275</vt:lpstr>
      <vt:lpstr>Diagramm-110410</vt:lpstr>
      <vt:lpstr>Diagramm-Joa</vt:lpstr>
      <vt:lpstr>Diagramm-110521</vt:lpstr>
      <vt:lpstr>Diagramm-110527</vt:lpstr>
    </vt:vector>
  </TitlesOfParts>
  <Company>DPB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Günther</dc:creator>
  <cp:lastModifiedBy>Robert Günther</cp:lastModifiedBy>
  <cp:lastPrinted>2011-05-23T09:45:52Z</cp:lastPrinted>
  <dcterms:created xsi:type="dcterms:W3CDTF">2011-05-22T05:22:29Z</dcterms:created>
  <dcterms:modified xsi:type="dcterms:W3CDTF">2011-05-30T05:39:31Z</dcterms:modified>
</cp:coreProperties>
</file>